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7 Malta/NR_FR1_lessthan_5MHz_BW-UEConTest/TT_6.5.1.13_6.5.1.14/"/>
    </mc:Choice>
  </mc:AlternateContent>
  <xr:revisionPtr revIDLastSave="112" documentId="13_ncr:1_{BB5B04A0-E10B-4788-9B24-BD847983D066}" xr6:coauthVersionLast="47" xr6:coauthVersionMax="47" xr10:uidLastSave="{E10F9711-A141-4A40-B59F-31B8D18ABA8F}"/>
  <bookViews>
    <workbookView xWindow="22932" yWindow="-108" windowWidth="23256" windowHeight="12576" tabRatio="493" xr2:uid="{00000000-000D-0000-FFFF-FFFF00000000}"/>
  </bookViews>
  <sheets>
    <sheet name="Template" sheetId="2" r:id="rId1"/>
    <sheet name="6.5.1.13-1" sheetId="8" r:id="rId2"/>
    <sheet name="6.5.1.14-1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2" l="1"/>
  <c r="H57" i="12" s="1"/>
  <c r="G54" i="12"/>
  <c r="G57" i="12" s="1"/>
  <c r="F54" i="12"/>
  <c r="F57" i="12" s="1"/>
  <c r="E53" i="12"/>
  <c r="E57" i="12" s="1"/>
  <c r="C53" i="12"/>
  <c r="C57" i="12" s="1"/>
  <c r="I40" i="12"/>
  <c r="E40" i="12"/>
  <c r="D40" i="12"/>
  <c r="C40" i="12"/>
  <c r="K36" i="12"/>
  <c r="I36" i="12"/>
  <c r="F36" i="12"/>
  <c r="E36" i="12"/>
  <c r="C36" i="12"/>
  <c r="L36" i="12" s="1"/>
  <c r="L70" i="12" s="1"/>
  <c r="K28" i="12"/>
  <c r="K40" i="12" s="1"/>
  <c r="J28" i="12"/>
  <c r="J36" i="12" s="1"/>
  <c r="H27" i="12"/>
  <c r="H36" i="12" s="1"/>
  <c r="G27" i="12"/>
  <c r="G36" i="12" s="1"/>
  <c r="H26" i="12"/>
  <c r="G26" i="12"/>
  <c r="E25" i="12"/>
  <c r="D25" i="12"/>
  <c r="D36" i="12" s="1"/>
  <c r="E24" i="12"/>
  <c r="D24" i="12"/>
  <c r="F16" i="12"/>
  <c r="F17" i="12" s="1"/>
  <c r="C16" i="12"/>
  <c r="C18" i="12" s="1"/>
  <c r="E8" i="12"/>
  <c r="D8" i="12"/>
  <c r="D53" i="12" s="1"/>
  <c r="D57" i="12" s="1"/>
  <c r="E7" i="12"/>
  <c r="D7" i="12"/>
  <c r="E6" i="12"/>
  <c r="D6" i="12"/>
  <c r="E5" i="12"/>
  <c r="E60" i="12" s="1"/>
  <c r="D5" i="12"/>
  <c r="D60" i="12" s="1"/>
  <c r="C36" i="8"/>
  <c r="C16" i="8"/>
  <c r="F36" i="8"/>
  <c r="F54" i="8"/>
  <c r="F57" i="8" s="1"/>
  <c r="H54" i="8"/>
  <c r="H57" i="8" s="1"/>
  <c r="G54" i="8"/>
  <c r="G57" i="8" s="1"/>
  <c r="G60" i="8" s="1"/>
  <c r="I40" i="8"/>
  <c r="I36" i="8"/>
  <c r="C40" i="8"/>
  <c r="D5" i="8"/>
  <c r="E5" i="8"/>
  <c r="D6" i="8"/>
  <c r="E6" i="8"/>
  <c r="D7" i="8"/>
  <c r="E7" i="8"/>
  <c r="D8" i="8"/>
  <c r="E8" i="8"/>
  <c r="F16" i="8"/>
  <c r="F17" i="8" s="1"/>
  <c r="D24" i="8"/>
  <c r="D40" i="8"/>
  <c r="E24" i="8"/>
  <c r="E40" i="8" s="1"/>
  <c r="D25" i="8"/>
  <c r="D36" i="8" s="1"/>
  <c r="M36" i="8" s="1"/>
  <c r="M70" i="8" s="1"/>
  <c r="E25" i="8"/>
  <c r="E36" i="8"/>
  <c r="N36" i="8" s="1"/>
  <c r="N70" i="8" s="1"/>
  <c r="G26" i="8"/>
  <c r="H26" i="8"/>
  <c r="G27" i="8"/>
  <c r="G36" i="8" s="1"/>
  <c r="H27" i="8"/>
  <c r="H36" i="8" s="1"/>
  <c r="J28" i="8"/>
  <c r="J36" i="8"/>
  <c r="K28" i="8"/>
  <c r="K40" i="8"/>
  <c r="C53" i="8"/>
  <c r="C57" i="8" s="1"/>
  <c r="H16" i="8"/>
  <c r="H17" i="8" s="1"/>
  <c r="L36" i="8"/>
  <c r="L70" i="8"/>
  <c r="E53" i="8"/>
  <c r="E57" i="8" s="1"/>
  <c r="K36" i="8"/>
  <c r="E16" i="8"/>
  <c r="D16" i="8"/>
  <c r="D53" i="8"/>
  <c r="D57" i="8"/>
  <c r="J40" i="8"/>
  <c r="G16" i="8"/>
  <c r="G39" i="8" s="1"/>
  <c r="G40" i="8" s="1"/>
  <c r="M40" i="8" s="1"/>
  <c r="M74" i="8" s="1"/>
  <c r="D60" i="8"/>
  <c r="H39" i="8" l="1"/>
  <c r="H40" i="8" s="1"/>
  <c r="N40" i="8" s="1"/>
  <c r="N74" i="8" s="1"/>
  <c r="M36" i="12"/>
  <c r="M70" i="12" s="1"/>
  <c r="N36" i="12"/>
  <c r="N70" i="12" s="1"/>
  <c r="C60" i="12"/>
  <c r="F60" i="12"/>
  <c r="D16" i="12"/>
  <c r="G60" i="12"/>
  <c r="E16" i="12"/>
  <c r="F39" i="12"/>
  <c r="F40" i="12" s="1"/>
  <c r="L40" i="12" s="1"/>
  <c r="L74" i="12" s="1"/>
  <c r="H60" i="12"/>
  <c r="G16" i="12"/>
  <c r="J40" i="12"/>
  <c r="H16" i="12"/>
  <c r="E18" i="8"/>
  <c r="D18" i="8"/>
  <c r="F39" i="8"/>
  <c r="F40" i="8" s="1"/>
  <c r="L40" i="8" s="1"/>
  <c r="L74" i="8" s="1"/>
  <c r="C18" i="8"/>
  <c r="F60" i="8"/>
  <c r="C60" i="8"/>
  <c r="G61" i="8"/>
  <c r="G70" i="8" s="1"/>
  <c r="D62" i="8"/>
  <c r="D74" i="8" s="1"/>
  <c r="H60" i="8"/>
  <c r="E60" i="8"/>
  <c r="G17" i="8"/>
  <c r="E18" i="12" l="1"/>
  <c r="D18" i="12"/>
  <c r="H39" i="12"/>
  <c r="H40" i="12" s="1"/>
  <c r="N40" i="12" s="1"/>
  <c r="N74" i="12" s="1"/>
  <c r="H17" i="12"/>
  <c r="D62" i="12"/>
  <c r="D74" i="12" s="1"/>
  <c r="G61" i="12"/>
  <c r="G70" i="12" s="1"/>
  <c r="G17" i="12"/>
  <c r="G39" i="12"/>
  <c r="G40" i="12" s="1"/>
  <c r="M40" i="12" s="1"/>
  <c r="M74" i="12" s="1"/>
  <c r="C62" i="12"/>
  <c r="C74" i="12" s="1"/>
  <c r="F61" i="12"/>
  <c r="F70" i="12" s="1"/>
  <c r="H61" i="12"/>
  <c r="H70" i="12" s="1"/>
  <c r="E62" i="12"/>
  <c r="E74" i="12" s="1"/>
  <c r="D73" i="8"/>
  <c r="D75" i="8"/>
  <c r="G71" i="8"/>
  <c r="G69" i="8"/>
  <c r="H61" i="8"/>
  <c r="H70" i="8" s="1"/>
  <c r="E62" i="8"/>
  <c r="E74" i="8" s="1"/>
  <c r="C62" i="8"/>
  <c r="C74" i="8" s="1"/>
  <c r="F61" i="8"/>
  <c r="F70" i="8" s="1"/>
  <c r="E73" i="12" l="1"/>
  <c r="E75" i="12"/>
  <c r="F71" i="12"/>
  <c r="F69" i="12"/>
  <c r="C75" i="12"/>
  <c r="C73" i="12"/>
  <c r="D75" i="12"/>
  <c r="D73" i="12"/>
  <c r="H71" i="12"/>
  <c r="H69" i="12"/>
  <c r="G71" i="12"/>
  <c r="G69" i="12"/>
  <c r="E73" i="8"/>
  <c r="E75" i="8"/>
  <c r="H69" i="8"/>
  <c r="H71" i="8"/>
  <c r="F71" i="8"/>
  <c r="F69" i="8"/>
  <c r="C75" i="8"/>
  <c r="C73" i="8"/>
</calcChain>
</file>

<file path=xl/sharedStrings.xml><?xml version="1.0" encoding="utf-8"?>
<sst xmlns="http://schemas.openxmlformats.org/spreadsheetml/2006/main" count="357" uniqueCount="91">
  <si>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</si>
  <si>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</si>
  <si>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</si>
  <si>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</si>
  <si>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</si>
  <si>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</si>
  <si>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</si>
  <si>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</si>
  <si>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</si>
  <si>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</si>
  <si>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</si>
  <si>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</si>
  <si>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</si>
  <si>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</si>
  <si>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</si>
  <si>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</si>
  <si>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</si>
  <si>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</si>
  <si>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</si>
  <si>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</si>
  <si>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</si>
  <si>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</si>
  <si>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</si>
  <si>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</si>
  <si>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</si>
  <si>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</si>
  <si>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</si>
  <si>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</si>
  <si>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</si>
  <si>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</si>
  <si>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</si>
  <si>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</si>
  <si>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</si>
  <si>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</si>
  <si>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</si>
  <si>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</si>
  <si>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</si>
  <si>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</si>
  <si>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</si>
  <si>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</si>
  <si>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</si>
  <si>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</si>
  <si>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</si>
  <si>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</si>
  <si>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</si>
  <si>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</si>
  <si>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</si>
  <si>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</si>
  <si>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</si>
  <si>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</si>
  <si>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</si>
  <si>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</si>
  <si>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</si>
  <si>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</si>
  <si>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</si>
  <si>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</si>
  <si>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</si>
  <si>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</si>
  <si>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</si>
  <si>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</si>
  <si>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</si>
  <si>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</si>
  <si>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</si>
  <si>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</si>
  <si>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</si>
  <si>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</si>
  <si>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</si>
  <si>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</si>
  <si>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</si>
  <si>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</si>
  <si>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</si>
  <si>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</si>
  <si>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</si>
  <si>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</si>
  <si>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</si>
  <si>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Adapted from 38.533 RRM Test case 6.5.1.1</t>
  </si>
  <si>
    <t>6.5.1.13</t>
  </si>
  <si>
    <t>6.5.1.14</t>
  </si>
  <si>
    <t>38.133 Table A.6.5.1.13.1-1, Config 1</t>
  </si>
  <si>
    <t>38.133 Table A.6.5.1.13.1-2, Config 1</t>
  </si>
  <si>
    <t>38.133 Table A.6.5.1.13.1-3</t>
  </si>
  <si>
    <t>38.133 Table A.6.5.1.3-3</t>
  </si>
  <si>
    <t>38.133 Table A.6.5.1.14.1-1, Config 1</t>
  </si>
  <si>
    <t>38.133 Table A.6.5.1.14.1-2, Config 1</t>
  </si>
  <si>
    <t>38.133 Table A.6.5.1.3-1</t>
  </si>
  <si>
    <t>38.133 Table A.6.5.1.14.1-3</t>
  </si>
  <si>
    <t>v18.9.0</t>
  </si>
  <si>
    <t>Ref: TS 38.133 v18.9.0 clause A.6.5.1.13</t>
  </si>
  <si>
    <t>Ref: TS 38.133 v18.9.0 clause A.6.5.1.14</t>
  </si>
  <si>
    <t>v18.6.1</t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</si>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</sst>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8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8"/>
  <sheetViews>
    <sheetView tabSelected="1" workbookViewId="0">
      <selection activeCell="F11" sqref="F11"/>
    </sheetView>
  </sheetViews>
  <sheetFormatPr defaultRowHeight="12.5"/>
  <cols>
    <col min="1" max="1" width="18.6328125" customWidth="1"/>
    <col min="2" max="2" width="60.453125" customWidth="1"/>
    <col min="3" max="3" width="9.6328125" customWidth="1"/>
    <col min="4" max="5" width="9.6328125" style="5" customWidth="1"/>
    <col min="6" max="6" width="9.6328125" style="2" customWidth="1"/>
    <col min="7" max="7" width="9.6328125" customWidth="1"/>
    <col min="8" max="8" width="32.6328125" style="1" customWidth="1"/>
  </cols>
  <sheetData>
    <row r="2" spans="1:8" ht="13">
      <c r="A2" s="3" t="s">
        <v>29</v>
      </c>
      <c r="B2" t="s">
        <v>54</v>
      </c>
    </row>
    <row r="3" spans="1:8" ht="13">
      <c r="A3" s="3"/>
      <c r="B3" t="s">
        <v>75</v>
      </c>
      <c r="F3"/>
      <c r="H3"/>
    </row>
    <row r="4" spans="1:8" ht="13">
      <c r="A4" s="3"/>
      <c r="B4" s="4"/>
      <c r="F4"/>
      <c r="H4"/>
    </row>
    <row r="5" spans="1:8">
      <c r="H5"/>
    </row>
    <row r="6" spans="1:8">
      <c r="H6"/>
    </row>
    <row r="7" spans="1:8">
      <c r="F7"/>
      <c r="H7"/>
    </row>
    <row r="8" spans="1:8">
      <c r="F8"/>
      <c r="H8"/>
    </row>
    <row r="9" spans="1:8">
      <c r="H9"/>
    </row>
    <row r="10" spans="1:8" ht="13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 ht="13">
      <c r="A11" s="3" t="s">
        <v>15</v>
      </c>
      <c r="B11" t="s">
        <v>32</v>
      </c>
      <c r="C11" t="s">
        <v>76</v>
      </c>
      <c r="D11" s="5" t="s">
        <v>86</v>
      </c>
      <c r="E11" s="5" t="s">
        <v>89</v>
      </c>
      <c r="F11" t="s">
        <v>90</v>
      </c>
      <c r="H11"/>
    </row>
    <row r="12" spans="1:8">
      <c r="C12" t="s">
        <v>77</v>
      </c>
      <c r="D12" s="5" t="s">
        <v>86</v>
      </c>
      <c r="E12" s="5" t="s">
        <v>89</v>
      </c>
      <c r="F12" t="s">
        <v>90</v>
      </c>
      <c r="H12"/>
    </row>
    <row r="13" spans="1:8">
      <c r="D13"/>
      <c r="E13"/>
      <c r="F13"/>
      <c r="H13"/>
    </row>
    <row r="14" spans="1:8">
      <c r="D14"/>
      <c r="E14"/>
      <c r="F14"/>
      <c r="H14"/>
    </row>
    <row r="15" spans="1:8">
      <c r="D15"/>
      <c r="E15"/>
      <c r="F15"/>
      <c r="H15"/>
    </row>
    <row r="16" spans="1:8">
      <c r="D16"/>
      <c r="E16"/>
      <c r="F16"/>
      <c r="H16"/>
    </row>
    <row r="17" spans="4:8">
      <c r="D17"/>
      <c r="E17"/>
      <c r="F17"/>
      <c r="H17"/>
    </row>
    <row r="18" spans="4:8">
      <c r="D18"/>
      <c r="E18"/>
      <c r="F18"/>
      <c r="H18"/>
    </row>
    <row r="19" spans="4:8">
      <c r="D19"/>
      <c r="E19"/>
      <c r="F19"/>
      <c r="H19"/>
    </row>
    <row r="20" spans="4:8">
      <c r="D20"/>
      <c r="E20"/>
      <c r="F20"/>
      <c r="H20"/>
    </row>
    <row r="21" spans="4:8">
      <c r="D21"/>
      <c r="E21"/>
      <c r="F21"/>
      <c r="H21"/>
    </row>
    <row r="22" spans="4:8">
      <c r="D22"/>
      <c r="E22"/>
      <c r="F22"/>
      <c r="H22"/>
    </row>
    <row r="23" spans="4:8">
      <c r="D23"/>
      <c r="E23"/>
      <c r="F23"/>
      <c r="H23"/>
    </row>
    <row r="24" spans="4:8"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7"/>
  <sheetViews>
    <sheetView topLeftCell="A48" zoomScale="70" zoomScaleNormal="70" workbookViewId="0">
      <selection activeCell="A10" sqref="A10"/>
    </sheetView>
  </sheetViews>
  <sheetFormatPr defaultColWidth="10.6328125" defaultRowHeight="12.5"/>
  <cols>
    <col min="1" max="1" width="40.54296875" style="7" customWidth="1"/>
    <col min="2" max="2" width="11.54296875" style="7" customWidth="1"/>
    <col min="3" max="17" width="8.54296875" style="7" customWidth="1"/>
    <col min="18" max="18" width="42.54296875" style="7" customWidth="1"/>
    <col min="19" max="16384" width="10.6328125" style="7"/>
  </cols>
  <sheetData>
    <row r="1" spans="1:18" ht="13" thickBot="1"/>
    <row r="2" spans="1:18" ht="13.5" thickBot="1">
      <c r="A2" s="8" t="s">
        <v>11</v>
      </c>
      <c r="B2" s="9"/>
      <c r="C2" s="172" t="s">
        <v>42</v>
      </c>
      <c r="D2" s="172"/>
      <c r="E2" s="172"/>
      <c r="F2" s="172"/>
      <c r="G2" s="172"/>
      <c r="H2" s="172"/>
      <c r="I2" s="172"/>
      <c r="J2" s="172"/>
      <c r="K2" s="173"/>
      <c r="L2" s="11"/>
      <c r="M2" s="11"/>
      <c r="N2" s="11"/>
      <c r="O2" s="11"/>
      <c r="P2" s="11"/>
      <c r="Q2" s="9"/>
      <c r="R2" s="12" t="s">
        <v>0</v>
      </c>
    </row>
    <row r="3" spans="1:18" ht="13">
      <c r="A3" s="25"/>
      <c r="B3" s="46"/>
      <c r="C3" s="180" t="s">
        <v>30</v>
      </c>
      <c r="D3" s="181"/>
      <c r="E3" s="182"/>
      <c r="F3" s="174" t="s">
        <v>60</v>
      </c>
      <c r="G3" s="175"/>
      <c r="H3" s="176"/>
      <c r="I3" s="5"/>
      <c r="J3" s="5"/>
      <c r="K3" s="138"/>
      <c r="L3" s="16"/>
      <c r="M3" s="16"/>
      <c r="N3" s="16"/>
      <c r="O3" s="16"/>
      <c r="P3" s="16"/>
      <c r="Q3" s="16"/>
      <c r="R3" s="76"/>
    </row>
    <row r="4" spans="1:18" ht="13">
      <c r="A4" s="25"/>
      <c r="B4" s="14" t="s">
        <v>1</v>
      </c>
      <c r="C4" s="15" t="s">
        <v>44</v>
      </c>
      <c r="D4" s="16" t="s">
        <v>45</v>
      </c>
      <c r="E4" s="75" t="s">
        <v>50</v>
      </c>
      <c r="F4" s="15" t="s">
        <v>44</v>
      </c>
      <c r="G4" s="16" t="s">
        <v>45</v>
      </c>
      <c r="H4" s="75" t="s">
        <v>50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 ht="13">
      <c r="A5" s="69" t="s">
        <v>33</v>
      </c>
      <c r="B5" s="70" t="s">
        <v>34</v>
      </c>
      <c r="C5" s="115">
        <v>15</v>
      </c>
      <c r="D5" s="127">
        <f t="shared" ref="D5:E7" si="0">$C5</f>
        <v>15</v>
      </c>
      <c r="E5" s="94">
        <f t="shared" si="0"/>
        <v>15</v>
      </c>
      <c r="F5" s="164"/>
      <c r="G5" s="158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78</v>
      </c>
    </row>
    <row r="6" spans="1:18" ht="13">
      <c r="A6" s="69" t="s">
        <v>35</v>
      </c>
      <c r="B6" s="71" t="s">
        <v>36</v>
      </c>
      <c r="C6" s="115">
        <v>3</v>
      </c>
      <c r="D6" s="127">
        <f t="shared" si="0"/>
        <v>3</v>
      </c>
      <c r="E6" s="94">
        <f t="shared" si="0"/>
        <v>3</v>
      </c>
      <c r="F6" s="164"/>
      <c r="G6" s="158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78</v>
      </c>
    </row>
    <row r="7" spans="1:18" ht="13">
      <c r="A7" s="18" t="s">
        <v>43</v>
      </c>
      <c r="B7" s="71"/>
      <c r="C7" s="115">
        <v>12</v>
      </c>
      <c r="D7" s="127">
        <f t="shared" si="0"/>
        <v>12</v>
      </c>
      <c r="E7" s="94">
        <f t="shared" si="0"/>
        <v>12</v>
      </c>
      <c r="F7" s="164"/>
      <c r="G7" s="158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79</v>
      </c>
    </row>
    <row r="8" spans="1:18" ht="13">
      <c r="A8" s="18" t="s">
        <v>37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81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4</v>
      </c>
      <c r="G9" s="142">
        <v>-4</v>
      </c>
      <c r="H9" s="143">
        <v>-12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80</v>
      </c>
    </row>
    <row r="10" spans="1:18" ht="13.5" thickBot="1">
      <c r="A10" s="82" t="s">
        <v>87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B11" s="17"/>
      <c r="C11" s="17"/>
      <c r="D11" s="17"/>
      <c r="E11" s="17"/>
      <c r="F11" s="17"/>
      <c r="G11" s="17"/>
      <c r="H11" s="17"/>
      <c r="I11" s="21"/>
      <c r="J11" s="21"/>
      <c r="K11" s="21"/>
      <c r="R11" s="47"/>
    </row>
    <row r="12" spans="1:18" ht="13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</row>
    <row r="13" spans="1:18" ht="13.5" thickBot="1">
      <c r="A13" s="8" t="s">
        <v>19</v>
      </c>
      <c r="B13" s="24"/>
      <c r="C13" s="172" t="s">
        <v>42</v>
      </c>
      <c r="D13" s="172"/>
      <c r="E13" s="172"/>
      <c r="F13" s="172"/>
      <c r="G13" s="172"/>
      <c r="H13" s="172"/>
      <c r="I13" s="172"/>
      <c r="J13" s="172"/>
      <c r="K13" s="173"/>
      <c r="L13" s="10"/>
      <c r="M13" s="10"/>
      <c r="N13" s="10"/>
      <c r="O13" s="10"/>
      <c r="P13" s="10"/>
      <c r="Q13" s="24"/>
      <c r="R13" s="12" t="s">
        <v>0</v>
      </c>
    </row>
    <row r="14" spans="1:18" ht="13">
      <c r="A14" s="25"/>
      <c r="B14" s="19"/>
      <c r="C14" s="174" t="s">
        <v>30</v>
      </c>
      <c r="D14" s="175"/>
      <c r="E14" s="183"/>
      <c r="F14" s="174" t="s">
        <v>60</v>
      </c>
      <c r="G14" s="175"/>
      <c r="H14" s="176"/>
      <c r="I14" s="145"/>
      <c r="J14" s="135"/>
      <c r="K14" s="139"/>
      <c r="L14" s="17"/>
      <c r="M14" s="17"/>
      <c r="N14" s="17"/>
      <c r="O14" s="17"/>
      <c r="P14" s="17"/>
      <c r="Q14" s="19"/>
      <c r="R14" s="76"/>
    </row>
    <row r="15" spans="1:18" ht="13">
      <c r="A15" s="25"/>
      <c r="B15" s="19"/>
      <c r="C15" s="15" t="s">
        <v>44</v>
      </c>
      <c r="D15" s="16" t="s">
        <v>45</v>
      </c>
      <c r="E15" s="75" t="s">
        <v>50</v>
      </c>
      <c r="F15" s="15" t="s">
        <v>44</v>
      </c>
      <c r="G15" s="16" t="s">
        <v>45</v>
      </c>
      <c r="H15" s="75" t="s">
        <v>50</v>
      </c>
      <c r="I15" s="141"/>
      <c r="J15" s="6"/>
      <c r="K15" s="75"/>
      <c r="L15" s="17"/>
      <c r="M15" s="17"/>
      <c r="N15" s="17"/>
      <c r="O15" s="17"/>
      <c r="P15" s="17"/>
      <c r="Q15" s="19"/>
      <c r="R15" s="165"/>
    </row>
    <row r="16" spans="1:18">
      <c r="A16" s="18" t="s">
        <v>20</v>
      </c>
      <c r="B16" s="19" t="s">
        <v>39</v>
      </c>
      <c r="C16" s="95">
        <f>(10^12)*(10^-3)*(C5/15)*10^(C8/10)</f>
        <v>0.15848931924611098</v>
      </c>
      <c r="D16" s="26">
        <f>(10^12)*(10^-3)*(D5/15)*10^(D8/10)</f>
        <v>0.15848931924611098</v>
      </c>
      <c r="E16" s="86">
        <f>(10^12)*(10^-3)*(E5/15)*10^(E8/10)</f>
        <v>0.15848931924611098</v>
      </c>
      <c r="F16" s="95">
        <f>(10^12)*(10^-3)*(C5/15)*10^((C8+F9)/10)</f>
        <v>0.3981071705534962</v>
      </c>
      <c r="G16" s="26">
        <f>(10^12)*(10^-3)*(D5/15)*10^((D8+G9)/10)</f>
        <v>6.3095734448019192E-2</v>
      </c>
      <c r="H16" s="86">
        <f>(10^12)*(10^-3)*(E5/15)*10^((E8+H9)/10)</f>
        <v>0.01</v>
      </c>
      <c r="I16" s="95"/>
      <c r="J16" s="26"/>
      <c r="K16" s="86"/>
      <c r="L16" s="26"/>
      <c r="M16" s="26"/>
      <c r="N16" s="26"/>
      <c r="O16" s="26"/>
      <c r="P16" s="26"/>
      <c r="Q16" s="86"/>
      <c r="R16" s="166" t="s">
        <v>46</v>
      </c>
    </row>
    <row r="17" spans="1:21">
      <c r="A17" s="27" t="s">
        <v>47</v>
      </c>
      <c r="B17" s="19" t="s">
        <v>4</v>
      </c>
      <c r="C17" s="62"/>
      <c r="D17" s="17"/>
      <c r="E17" s="19"/>
      <c r="F17" s="37">
        <f>10*LOG(F16/C16)</f>
        <v>3.9999999999999987</v>
      </c>
      <c r="G17" s="22">
        <f>10*LOG(G16/D16)</f>
        <v>-3.9999999999999991</v>
      </c>
      <c r="H17" s="81">
        <f>10*LOG(H16/E16)</f>
        <v>-11.999999999999991</v>
      </c>
      <c r="I17" s="37"/>
      <c r="J17" s="22"/>
      <c r="K17" s="81"/>
      <c r="L17" s="21"/>
      <c r="M17" s="21"/>
      <c r="N17" s="21"/>
      <c r="O17" s="21"/>
      <c r="P17" s="21"/>
      <c r="Q17" s="87"/>
      <c r="R17" s="166" t="s">
        <v>48</v>
      </c>
    </row>
    <row r="18" spans="1:21" ht="13" thickBot="1">
      <c r="A18" s="134" t="s">
        <v>31</v>
      </c>
      <c r="B18" s="66" t="s">
        <v>38</v>
      </c>
      <c r="C18" s="96">
        <f>10*LOG((C16+F16)*10^-9)+10*LOG(C7*12)</f>
        <v>-70.960970447954566</v>
      </c>
      <c r="D18" s="61">
        <f>10*LOG((D16+G16)*10^-9)+10*LOG(D7*12)</f>
        <v>-74.960970447954566</v>
      </c>
      <c r="E18" s="93">
        <f>10*LOG((E16+H16)*10^-9)+10*LOG(E7*12)</f>
        <v>-76.150651323086493</v>
      </c>
      <c r="F18" s="161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8"/>
      <c r="R18" s="167" t="s">
        <v>28</v>
      </c>
      <c r="T18"/>
      <c r="U18"/>
    </row>
    <row r="20" spans="1:21" ht="13.5" thickBot="1"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</row>
    <row r="21" spans="1:21" ht="13.5" thickBot="1">
      <c r="A21" s="8" t="s">
        <v>21</v>
      </c>
      <c r="B21" s="24"/>
      <c r="C21" s="172" t="s">
        <v>42</v>
      </c>
      <c r="D21" s="172"/>
      <c r="E21" s="172"/>
      <c r="F21" s="172"/>
      <c r="G21" s="172"/>
      <c r="H21" s="172"/>
      <c r="I21" s="172"/>
      <c r="J21" s="172"/>
      <c r="K21" s="173"/>
      <c r="L21" s="97"/>
      <c r="M21" s="11"/>
      <c r="N21" s="11"/>
      <c r="O21" s="11"/>
      <c r="P21" s="11"/>
      <c r="Q21" s="9"/>
      <c r="R21" s="12" t="s">
        <v>0</v>
      </c>
    </row>
    <row r="22" spans="1:21" ht="13">
      <c r="A22" s="25"/>
      <c r="B22" s="19"/>
      <c r="C22" s="174" t="s">
        <v>30</v>
      </c>
      <c r="D22" s="175"/>
      <c r="E22" s="183"/>
      <c r="F22" s="174" t="s">
        <v>60</v>
      </c>
      <c r="G22" s="175"/>
      <c r="H22" s="176"/>
      <c r="I22" s="184" t="s">
        <v>55</v>
      </c>
      <c r="J22" s="185"/>
      <c r="K22" s="186"/>
      <c r="L22" s="18"/>
      <c r="Q22" s="46"/>
      <c r="R22" s="76"/>
    </row>
    <row r="23" spans="1:21" ht="13">
      <c r="A23" s="25"/>
      <c r="B23" s="19"/>
      <c r="C23" s="15" t="s">
        <v>44</v>
      </c>
      <c r="D23" s="16" t="s">
        <v>45</v>
      </c>
      <c r="E23" s="75" t="s">
        <v>50</v>
      </c>
      <c r="F23" s="15" t="s">
        <v>44</v>
      </c>
      <c r="G23" s="16" t="s">
        <v>45</v>
      </c>
      <c r="H23" s="75" t="s">
        <v>50</v>
      </c>
      <c r="I23" s="15" t="s">
        <v>44</v>
      </c>
      <c r="J23" s="16" t="s">
        <v>45</v>
      </c>
      <c r="K23" s="75" t="s">
        <v>50</v>
      </c>
      <c r="L23" s="18"/>
      <c r="Q23" s="46"/>
      <c r="R23" s="76"/>
    </row>
    <row r="24" spans="1:21">
      <c r="A24" s="18" t="s">
        <v>22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Q24" s="46"/>
      <c r="R24" s="42"/>
    </row>
    <row r="25" spans="1:21" ht="15.5">
      <c r="A25" s="133" t="s">
        <v>51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Q25" s="46"/>
      <c r="R25" s="42"/>
    </row>
    <row r="26" spans="1:21">
      <c r="A26" s="18" t="s">
        <v>52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Q26" s="46"/>
      <c r="R26" s="42"/>
    </row>
    <row r="27" spans="1:21" ht="15.5">
      <c r="A27" s="133" t="s">
        <v>53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21" ht="13" thickBot="1">
      <c r="A28" s="134" t="s">
        <v>56</v>
      </c>
      <c r="B28" s="74" t="s">
        <v>6</v>
      </c>
      <c r="C28" s="59"/>
      <c r="D28" s="100"/>
      <c r="E28" s="60"/>
      <c r="F28" s="100"/>
      <c r="G28" s="100"/>
      <c r="H28" s="100"/>
      <c r="I28" s="162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2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5" thickBot="1">
      <c r="A31" s="8" t="s">
        <v>23</v>
      </c>
      <c r="B31" s="10"/>
      <c r="C31" s="171" t="s">
        <v>42</v>
      </c>
      <c r="D31" s="172"/>
      <c r="E31" s="172"/>
      <c r="F31" s="172"/>
      <c r="G31" s="172"/>
      <c r="H31" s="172"/>
      <c r="I31" s="172"/>
      <c r="J31" s="172"/>
      <c r="K31" s="173"/>
      <c r="L31" s="177" t="s">
        <v>18</v>
      </c>
      <c r="M31" s="178"/>
      <c r="N31" s="179"/>
      <c r="O31" s="145"/>
      <c r="P31" s="135"/>
      <c r="Q31" s="77"/>
      <c r="R31" s="110" t="s">
        <v>0</v>
      </c>
    </row>
    <row r="32" spans="1:21" ht="13">
      <c r="A32" s="25"/>
      <c r="B32" s="17"/>
      <c r="C32" s="174" t="s">
        <v>30</v>
      </c>
      <c r="D32" s="175"/>
      <c r="E32" s="183"/>
      <c r="F32" s="180" t="s">
        <v>60</v>
      </c>
      <c r="G32" s="181"/>
      <c r="H32" s="182"/>
      <c r="I32" s="184" t="s">
        <v>55</v>
      </c>
      <c r="J32" s="185"/>
      <c r="K32" s="186"/>
      <c r="L32" s="72"/>
      <c r="M32" s="63"/>
      <c r="N32" s="77"/>
      <c r="O32" s="15"/>
      <c r="P32" s="16"/>
      <c r="Q32" s="14"/>
      <c r="R32" s="14"/>
    </row>
    <row r="33" spans="1:18" ht="13">
      <c r="A33" s="25"/>
      <c r="B33" s="17"/>
      <c r="C33" s="15" t="s">
        <v>44</v>
      </c>
      <c r="D33" s="16" t="s">
        <v>45</v>
      </c>
      <c r="E33" s="75" t="s">
        <v>50</v>
      </c>
      <c r="F33" s="15" t="s">
        <v>44</v>
      </c>
      <c r="G33" s="16" t="s">
        <v>45</v>
      </c>
      <c r="H33" s="75" t="s">
        <v>50</v>
      </c>
      <c r="I33" s="15" t="s">
        <v>44</v>
      </c>
      <c r="J33" s="16" t="s">
        <v>45</v>
      </c>
      <c r="K33" s="75" t="s">
        <v>50</v>
      </c>
      <c r="L33" s="15" t="s">
        <v>44</v>
      </c>
      <c r="M33" s="16" t="s">
        <v>45</v>
      </c>
      <c r="N33" s="75" t="s">
        <v>50</v>
      </c>
      <c r="O33" s="141"/>
      <c r="P33" s="6"/>
      <c r="Q33" s="14"/>
      <c r="R33" s="14"/>
    </row>
    <row r="34" spans="1:18" ht="13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1"/>
      <c r="P34" s="6"/>
      <c r="Q34" s="14"/>
      <c r="R34" s="14"/>
    </row>
    <row r="35" spans="1:18" ht="13">
      <c r="A35" s="29" t="s">
        <v>61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1"/>
      <c r="P35" s="6"/>
      <c r="Q35" s="14"/>
      <c r="R35" s="109" t="s">
        <v>27</v>
      </c>
    </row>
    <row r="36" spans="1:18" ht="13">
      <c r="A36" s="32" t="s">
        <v>62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1"/>
      <c r="P36" s="6"/>
      <c r="Q36" s="14"/>
      <c r="R36" s="46" t="s">
        <v>40</v>
      </c>
    </row>
    <row r="37" spans="1:18" ht="13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1"/>
      <c r="P37" s="6"/>
      <c r="Q37" s="14"/>
      <c r="R37" s="14"/>
    </row>
    <row r="38" spans="1:18" ht="13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1"/>
      <c r="P38" s="6"/>
      <c r="Q38" s="14"/>
      <c r="R38" s="14"/>
    </row>
    <row r="39" spans="1:18" ht="13">
      <c r="A39" s="29" t="s">
        <v>67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0.7152527510491985</v>
      </c>
      <c r="G39" s="119">
        <f>G16/(D16+G16)</f>
        <v>0.28474724895080145</v>
      </c>
      <c r="H39" s="78">
        <f>H16/(E16+H16)</f>
        <v>5.9350943102767721E-2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1"/>
      <c r="P39" s="6"/>
      <c r="Q39" s="14"/>
      <c r="R39" s="109" t="s">
        <v>49</v>
      </c>
    </row>
    <row r="40" spans="1:18" ht="13">
      <c r="A40" s="32" t="s">
        <v>68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0.21457582531475955</v>
      </c>
      <c r="G40" s="119">
        <f>G26*G39</f>
        <v>8.5424174685240425E-2</v>
      </c>
      <c r="H40" s="78">
        <f>H26*H39</f>
        <v>1.7805282930830314E-2</v>
      </c>
      <c r="I40" s="144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1.5152698719401472</v>
      </c>
      <c r="M40" s="124">
        <f>SQRT(SUMSQ(D40,G40,J40))</f>
        <v>1.502430460826941</v>
      </c>
      <c r="N40" s="112">
        <f>SQRT(SUMSQ(E40,H40,K40))</f>
        <v>1.5001056723112032</v>
      </c>
      <c r="O40" s="141"/>
      <c r="P40" s="6"/>
      <c r="Q40" s="14"/>
      <c r="R40" s="46" t="s">
        <v>41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 ht="13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" thickBot="1">
      <c r="A43" s="35"/>
    </row>
    <row r="44" spans="1:18" ht="13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 ht="13">
      <c r="A45" s="69" t="s">
        <v>69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70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 ht="13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8"/>
    </row>
    <row r="49" spans="1:18" ht="13.5" thickBot="1">
      <c r="A49" s="8" t="s">
        <v>25</v>
      </c>
      <c r="B49" s="9"/>
      <c r="C49" s="172" t="s">
        <v>42</v>
      </c>
      <c r="D49" s="172"/>
      <c r="E49" s="172"/>
      <c r="F49" s="172"/>
      <c r="G49" s="172"/>
      <c r="H49" s="172"/>
      <c r="I49" s="97"/>
      <c r="J49" s="11"/>
      <c r="K49" s="11"/>
      <c r="L49" s="149"/>
      <c r="M49" s="149"/>
      <c r="N49" s="149"/>
      <c r="O49" s="149"/>
      <c r="P49" s="149"/>
      <c r="Q49" s="149"/>
      <c r="R49" s="12" t="s">
        <v>0</v>
      </c>
    </row>
    <row r="50" spans="1:18" ht="13">
      <c r="A50" s="25"/>
      <c r="B50" s="14"/>
      <c r="C50" s="174" t="s">
        <v>30</v>
      </c>
      <c r="D50" s="175"/>
      <c r="E50" s="183"/>
      <c r="F50" s="174" t="s">
        <v>60</v>
      </c>
      <c r="G50" s="175"/>
      <c r="H50" s="176"/>
      <c r="I50" s="140"/>
      <c r="J50" s="5"/>
      <c r="K50" s="5"/>
      <c r="R50" s="76"/>
    </row>
    <row r="51" spans="1:18" ht="13">
      <c r="A51" s="25"/>
      <c r="B51" s="14"/>
      <c r="C51" s="15" t="s">
        <v>44</v>
      </c>
      <c r="D51" s="16" t="s">
        <v>45</v>
      </c>
      <c r="E51" s="75" t="s">
        <v>50</v>
      </c>
      <c r="F51" s="15" t="s">
        <v>44</v>
      </c>
      <c r="G51" s="16" t="s">
        <v>45</v>
      </c>
      <c r="H51" s="75" t="s">
        <v>50</v>
      </c>
      <c r="I51" s="141"/>
      <c r="J51" s="6"/>
      <c r="K51" s="6"/>
      <c r="R51" s="76"/>
    </row>
    <row r="52" spans="1:18" ht="13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R52" s="42"/>
    </row>
    <row r="53" spans="1:18">
      <c r="A53" s="18" t="s">
        <v>37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4</v>
      </c>
      <c r="G54" s="22">
        <f>G9</f>
        <v>-4</v>
      </c>
      <c r="H54" s="81">
        <f>H9</f>
        <v>-12</v>
      </c>
      <c r="I54" s="92"/>
      <c r="J54" s="21"/>
      <c r="K54" s="21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2">
        <v>0.8</v>
      </c>
      <c r="H56" s="143">
        <v>-0.8</v>
      </c>
      <c r="I56" s="92"/>
      <c r="J56" s="21"/>
      <c r="K56" s="21"/>
      <c r="R56" s="20" t="s">
        <v>8</v>
      </c>
    </row>
    <row r="57" spans="1:18" ht="13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4.8</v>
      </c>
      <c r="G57" s="28">
        <f>G54+G56</f>
        <v>-3.2</v>
      </c>
      <c r="H57" s="105">
        <f>H54+H56</f>
        <v>-12.8</v>
      </c>
      <c r="I57" s="104"/>
      <c r="J57" s="28"/>
      <c r="K57" s="28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R58" s="42"/>
    </row>
    <row r="59" spans="1:18" ht="13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R59" s="42"/>
    </row>
    <row r="60" spans="1:18">
      <c r="A60" s="18" t="s">
        <v>26</v>
      </c>
      <c r="B60" s="19" t="s">
        <v>39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86">
        <f>(10^12)*(10^-3)*(E5/15)*10^(E57/10)</f>
        <v>0.15848931924611098</v>
      </c>
      <c r="F60" s="95">
        <f>(10^12)*(10^-3)*(C5/15)*10^((C57+F57)/10)</f>
        <v>0.47863009232263676</v>
      </c>
      <c r="G60" s="33">
        <f>(10^12)*(10^-3)*(D5/15)*10^((D57+G57)/10)</f>
        <v>7.5857757502918163E-2</v>
      </c>
      <c r="H60" s="98">
        <f>(10^12)*(10^-3)*(E5/15)*10^((E57+H57)/10)</f>
        <v>8.3176377110266743E-3</v>
      </c>
      <c r="I60" s="95"/>
      <c r="J60" s="26"/>
      <c r="K60" s="26"/>
      <c r="R60" s="42"/>
    </row>
    <row r="61" spans="1:18" ht="13">
      <c r="A61" s="27" t="s">
        <v>47</v>
      </c>
      <c r="B61" s="19" t="s">
        <v>4</v>
      </c>
      <c r="C61" s="62"/>
      <c r="D61" s="17"/>
      <c r="E61" s="19"/>
      <c r="F61" s="104">
        <f>10*LOG10(F60/(C60))</f>
        <v>4.7999999999999954</v>
      </c>
      <c r="G61" s="28">
        <f>10*LOG10(G60/(D60))</f>
        <v>-3.2000000000000024</v>
      </c>
      <c r="H61" s="105">
        <f>10*LOG10(H60/(E60))</f>
        <v>-12.80000000000001</v>
      </c>
      <c r="I61" s="104"/>
      <c r="J61" s="28"/>
      <c r="K61" s="28"/>
      <c r="R61" s="20"/>
    </row>
    <row r="62" spans="1:18" ht="13.5" thickBot="1">
      <c r="A62" s="163" t="s">
        <v>31</v>
      </c>
      <c r="B62" s="66" t="s">
        <v>38</v>
      </c>
      <c r="C62" s="130">
        <f>10*LOG((F60+C60)*10^-9)+10*LOG(C7*12)</f>
        <v>-70.37416670663292</v>
      </c>
      <c r="D62" s="131">
        <f>10*LOG((G60+D60)*10^-9)+10*LOG(D7*12)</f>
        <v>-74.717779674143571</v>
      </c>
      <c r="E62" s="132">
        <f>10*LOG((H60+E60)*10^-9)+10*LOG(E7*12)</f>
        <v>-76.19423348263166</v>
      </c>
      <c r="F62" s="161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s="49" customFormat="1" ht="13">
      <c r="A63" s="50"/>
    </row>
    <row r="64" spans="1:18" s="49" customFormat="1" ht="13.5" thickBot="1">
      <c r="A64" s="50"/>
    </row>
    <row r="65" spans="1:18" s="49" customFormat="1" ht="13.5" thickBot="1">
      <c r="A65" s="150" t="s">
        <v>57</v>
      </c>
      <c r="B65" s="151"/>
      <c r="C65" s="172" t="s">
        <v>42</v>
      </c>
      <c r="D65" s="172"/>
      <c r="E65" s="172"/>
      <c r="F65" s="172"/>
      <c r="G65" s="172"/>
      <c r="H65" s="172"/>
      <c r="I65" s="152"/>
      <c r="J65" s="51"/>
      <c r="K65" s="151"/>
      <c r="L65" s="171" t="s">
        <v>59</v>
      </c>
      <c r="M65" s="172"/>
      <c r="N65" s="173"/>
      <c r="O65" s="171" t="s">
        <v>66</v>
      </c>
      <c r="P65" s="172"/>
      <c r="Q65" s="173"/>
      <c r="R65" s="153" t="s">
        <v>58</v>
      </c>
    </row>
    <row r="66" spans="1:18" ht="13">
      <c r="A66" s="25"/>
      <c r="B66" s="17"/>
      <c r="C66" s="174" t="s">
        <v>30</v>
      </c>
      <c r="D66" s="175"/>
      <c r="E66" s="183"/>
      <c r="F66" s="174" t="s">
        <v>60</v>
      </c>
      <c r="G66" s="175"/>
      <c r="H66" s="187"/>
      <c r="I66" s="140"/>
      <c r="J66" s="5"/>
      <c r="K66" s="138"/>
      <c r="L66" s="150"/>
      <c r="M66" s="154"/>
      <c r="N66" s="156"/>
      <c r="O66" s="150"/>
      <c r="P66" s="154"/>
      <c r="Q66" s="155"/>
      <c r="R66" s="76"/>
    </row>
    <row r="67" spans="1:18" ht="13">
      <c r="A67" s="25"/>
      <c r="B67" s="17"/>
      <c r="C67" s="15" t="s">
        <v>44</v>
      </c>
      <c r="D67" s="16" t="s">
        <v>45</v>
      </c>
      <c r="E67" s="75" t="s">
        <v>50</v>
      </c>
      <c r="F67" s="15" t="s">
        <v>44</v>
      </c>
      <c r="G67" s="16" t="s">
        <v>45</v>
      </c>
      <c r="H67" s="6" t="s">
        <v>50</v>
      </c>
      <c r="I67" s="141"/>
      <c r="J67" s="6"/>
      <c r="K67" s="75"/>
      <c r="L67" s="15" t="s">
        <v>44</v>
      </c>
      <c r="M67" s="16" t="s">
        <v>45</v>
      </c>
      <c r="N67" s="75" t="s">
        <v>50</v>
      </c>
      <c r="O67" s="15" t="s">
        <v>44</v>
      </c>
      <c r="P67" s="16" t="s">
        <v>45</v>
      </c>
      <c r="Q67" s="75" t="s">
        <v>50</v>
      </c>
      <c r="R67" s="88"/>
    </row>
    <row r="68" spans="1:18" ht="13">
      <c r="A68" s="25"/>
      <c r="B68" s="17"/>
      <c r="C68" s="15"/>
      <c r="D68" s="16"/>
      <c r="E68" s="75"/>
      <c r="F68" s="141"/>
      <c r="G68" s="6"/>
      <c r="H68" s="6"/>
      <c r="I68" s="141"/>
      <c r="J68" s="6"/>
      <c r="K68" s="75"/>
      <c r="L68" s="15"/>
      <c r="M68" s="16"/>
      <c r="N68" s="75"/>
      <c r="O68" s="15"/>
      <c r="P68" s="16"/>
      <c r="Q68" s="75"/>
      <c r="R68" s="88"/>
    </row>
    <row r="69" spans="1:18" ht="13">
      <c r="A69" s="29" t="s">
        <v>63</v>
      </c>
      <c r="B69" s="30" t="s">
        <v>4</v>
      </c>
      <c r="C69" s="39"/>
      <c r="D69" s="122"/>
      <c r="E69" s="106"/>
      <c r="F69" s="67">
        <f>F70-L70</f>
        <v>4.0384226894136042</v>
      </c>
      <c r="G69" s="136">
        <f>G70-M70</f>
        <v>-3.9615773105863932</v>
      </c>
      <c r="H69" s="122">
        <f>H70-N70</f>
        <v>-13.561577310586401</v>
      </c>
      <c r="I69" s="39"/>
      <c r="J69" s="122"/>
      <c r="K69" s="106"/>
      <c r="L69" s="39"/>
      <c r="M69" s="122"/>
      <c r="N69" s="106"/>
      <c r="O69" s="159">
        <v>4</v>
      </c>
      <c r="P69" s="160">
        <v>-4</v>
      </c>
      <c r="Q69" s="112"/>
      <c r="R69" s="80" t="s">
        <v>80</v>
      </c>
    </row>
    <row r="70" spans="1:18" ht="13">
      <c r="A70" s="32" t="s">
        <v>64</v>
      </c>
      <c r="B70" s="30" t="s">
        <v>4</v>
      </c>
      <c r="C70" s="39"/>
      <c r="D70" s="122"/>
      <c r="E70" s="106"/>
      <c r="F70" s="39">
        <f>F61</f>
        <v>4.7999999999999954</v>
      </c>
      <c r="G70" s="122">
        <f>G61</f>
        <v>-3.2000000000000024</v>
      </c>
      <c r="H70" s="122">
        <f>H61</f>
        <v>-12.80000000000001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65</v>
      </c>
      <c r="B71" s="30" t="s">
        <v>4</v>
      </c>
      <c r="C71" s="39"/>
      <c r="D71" s="122"/>
      <c r="E71" s="106"/>
      <c r="F71" s="39">
        <f>F70+L70</f>
        <v>5.5615773105863866</v>
      </c>
      <c r="G71" s="122">
        <f>G70+M70</f>
        <v>-2.4384226894136116</v>
      </c>
      <c r="H71" s="136">
        <f>H70+N70</f>
        <v>-12.038422689413618</v>
      </c>
      <c r="I71" s="39"/>
      <c r="J71" s="122"/>
      <c r="K71" s="106"/>
      <c r="L71" s="39"/>
      <c r="M71" s="122"/>
      <c r="N71" s="106"/>
      <c r="O71" s="39"/>
      <c r="P71" s="122"/>
      <c r="Q71" s="146">
        <v>-12</v>
      </c>
      <c r="R71" s="80" t="s">
        <v>80</v>
      </c>
    </row>
    <row r="72" spans="1:18" ht="13">
      <c r="A72" s="25"/>
      <c r="B72" s="17"/>
      <c r="C72" s="15"/>
      <c r="D72" s="16"/>
      <c r="E72" s="75"/>
      <c r="F72" s="141"/>
      <c r="G72" s="6"/>
      <c r="H72" s="6"/>
      <c r="I72" s="141"/>
      <c r="J72" s="6"/>
      <c r="K72" s="75"/>
      <c r="L72" s="15"/>
      <c r="M72" s="16"/>
      <c r="N72" s="75"/>
      <c r="O72" s="15"/>
      <c r="P72" s="16"/>
      <c r="Q72" s="75"/>
      <c r="R72" s="88"/>
    </row>
    <row r="73" spans="1:18" ht="13">
      <c r="A73" s="29" t="s">
        <v>71</v>
      </c>
      <c r="B73" s="68" t="s">
        <v>38</v>
      </c>
      <c r="C73" s="39">
        <f>C74-L74</f>
        <v>-71.889436578573068</v>
      </c>
      <c r="D73" s="122">
        <f>D74-M74</f>
        <v>-76.220210134970515</v>
      </c>
      <c r="E73" s="106">
        <f>E74-N74</f>
        <v>-77.694339154942867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 ht="13">
      <c r="A74" s="32" t="s">
        <v>72</v>
      </c>
      <c r="B74" s="68" t="s">
        <v>38</v>
      </c>
      <c r="C74" s="39">
        <f>C62</f>
        <v>-70.37416670663292</v>
      </c>
      <c r="D74" s="157">
        <f>D62</f>
        <v>-74.717779674143571</v>
      </c>
      <c r="E74" s="106">
        <f>E62</f>
        <v>-76.19423348263166</v>
      </c>
      <c r="F74" s="39"/>
      <c r="G74" s="122"/>
      <c r="H74" s="106"/>
      <c r="I74" s="39"/>
      <c r="J74" s="122"/>
      <c r="K74" s="106"/>
      <c r="L74" s="111">
        <f>L40</f>
        <v>1.5152698719401472</v>
      </c>
      <c r="M74" s="124">
        <f>M40</f>
        <v>1.502430460826941</v>
      </c>
      <c r="N74" s="112">
        <f>N40</f>
        <v>1.5001056723112032</v>
      </c>
      <c r="O74" s="111"/>
      <c r="P74" s="124"/>
      <c r="Q74" s="112"/>
      <c r="R74" s="88"/>
    </row>
    <row r="75" spans="1:18">
      <c r="A75" s="29" t="s">
        <v>73</v>
      </c>
      <c r="B75" s="68" t="s">
        <v>38</v>
      </c>
      <c r="C75" s="67">
        <f>C74+L74</f>
        <v>-68.858896834692771</v>
      </c>
      <c r="D75" s="136">
        <f>D74+M74</f>
        <v>-73.215349213316628</v>
      </c>
      <c r="E75" s="108">
        <f>E74+N74</f>
        <v>-74.694127810320452</v>
      </c>
      <c r="F75" s="39"/>
      <c r="G75" s="122"/>
      <c r="H75" s="106"/>
      <c r="I75" s="39"/>
      <c r="J75" s="122"/>
      <c r="K75" s="106"/>
      <c r="L75" s="113"/>
      <c r="M75" s="126"/>
      <c r="N75" s="114"/>
      <c r="O75" s="159">
        <v>-25</v>
      </c>
      <c r="P75" s="160">
        <v>-25</v>
      </c>
      <c r="Q75" s="146">
        <v>-25</v>
      </c>
      <c r="R75" s="80" t="s">
        <v>74</v>
      </c>
    </row>
    <row r="76" spans="1:18" ht="13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9"/>
      <c r="J77" s="137"/>
      <c r="K77" s="170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C66:E66"/>
    <mergeCell ref="C31:K31"/>
    <mergeCell ref="I32:K32"/>
    <mergeCell ref="C21:K21"/>
    <mergeCell ref="I22:K22"/>
    <mergeCell ref="C49:H49"/>
    <mergeCell ref="C65:H65"/>
    <mergeCell ref="F66:H66"/>
    <mergeCell ref="C2:K2"/>
    <mergeCell ref="C3:E3"/>
    <mergeCell ref="C14:E14"/>
    <mergeCell ref="C13:K13"/>
    <mergeCell ref="C50:E50"/>
    <mergeCell ref="C22:E22"/>
    <mergeCell ref="C32:E32"/>
    <mergeCell ref="F32:H32"/>
    <mergeCell ref="F50:H50"/>
    <mergeCell ref="O65:Q65"/>
    <mergeCell ref="F14:H14"/>
    <mergeCell ref="F22:H22"/>
    <mergeCell ref="F3:H3"/>
    <mergeCell ref="L65:N65"/>
    <mergeCell ref="L31:N31"/>
  </mergeCells>
  <phoneticPr fontId="13" type="noConversion"/>
  <conditionalFormatting sqref="C75">
    <cfRule type="cellIs" dxfId="17" priority="23" stopIfTrue="1" operator="greaterThan">
      <formula>$O$75</formula>
    </cfRule>
  </conditionalFormatting>
  <conditionalFormatting sqref="D75">
    <cfRule type="cellIs" dxfId="16" priority="8" stopIfTrue="1" operator="greaterThan">
      <formula>$P$75</formula>
    </cfRule>
  </conditionalFormatting>
  <conditionalFormatting sqref="E75">
    <cfRule type="cellIs" dxfId="15" priority="21" stopIfTrue="1" operator="greaterThan">
      <formula>$Q$75</formula>
    </cfRule>
  </conditionalFormatting>
  <conditionalFormatting sqref="F69">
    <cfRule type="cellIs" dxfId="14" priority="11" stopIfTrue="1" operator="lessThan">
      <formula>$O$69</formula>
    </cfRule>
  </conditionalFormatting>
  <conditionalFormatting sqref="G69">
    <cfRule type="cellIs" dxfId="13" priority="10" stopIfTrue="1" operator="lessThan">
      <formula>$P$69</formula>
    </cfRule>
  </conditionalFormatting>
  <conditionalFormatting sqref="H71">
    <cfRule type="cellIs" dxfId="12" priority="9" stopIfTrue="1" operator="greaterThan">
      <formula>$Q$71</formula>
    </cfRule>
  </conditionalFormatting>
  <conditionalFormatting sqref="O69">
    <cfRule type="cellIs" dxfId="11" priority="67" stopIfTrue="1" operator="lessThan">
      <formula>#REF!</formula>
    </cfRule>
  </conditionalFormatting>
  <conditionalFormatting sqref="R77">
    <cfRule type="cellIs" dxfId="10" priority="65" stopIfTrue="1" operator="equal">
      <formula>"Yes"</formula>
    </cfRule>
    <cfRule type="cellIs" dxfId="9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6378-66DC-4A60-AC2A-3A7381F2AF51}">
  <dimension ref="A1:R77"/>
  <sheetViews>
    <sheetView topLeftCell="A51" zoomScale="86" zoomScaleNormal="86" workbookViewId="0">
      <selection activeCell="A10" sqref="A10"/>
    </sheetView>
  </sheetViews>
  <sheetFormatPr defaultRowHeight="12.5"/>
  <cols>
    <col min="1" max="1" width="35" customWidth="1"/>
    <col min="2" max="2" width="15.36328125" customWidth="1"/>
    <col min="18" max="18" width="39.90625" customWidth="1"/>
  </cols>
  <sheetData>
    <row r="1" spans="1:18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3.5" thickBot="1">
      <c r="A2" s="8" t="s">
        <v>11</v>
      </c>
      <c r="B2" s="9"/>
      <c r="C2" s="172" t="s">
        <v>42</v>
      </c>
      <c r="D2" s="172"/>
      <c r="E2" s="172"/>
      <c r="F2" s="172"/>
      <c r="G2" s="172"/>
      <c r="H2" s="172"/>
      <c r="I2" s="172"/>
      <c r="J2" s="172"/>
      <c r="K2" s="173"/>
      <c r="L2" s="11"/>
      <c r="M2" s="11"/>
      <c r="N2" s="11"/>
      <c r="O2" s="11"/>
      <c r="P2" s="11"/>
      <c r="Q2" s="9"/>
      <c r="R2" s="12" t="s">
        <v>0</v>
      </c>
    </row>
    <row r="3" spans="1:18" ht="13">
      <c r="A3" s="25"/>
      <c r="B3" s="46"/>
      <c r="C3" s="180" t="s">
        <v>30</v>
      </c>
      <c r="D3" s="181"/>
      <c r="E3" s="182"/>
      <c r="F3" s="174" t="s">
        <v>60</v>
      </c>
      <c r="G3" s="175"/>
      <c r="H3" s="176"/>
      <c r="I3" s="5"/>
      <c r="J3" s="5"/>
      <c r="K3" s="138"/>
      <c r="L3" s="16"/>
      <c r="M3" s="16"/>
      <c r="N3" s="16"/>
      <c r="O3" s="16"/>
      <c r="P3" s="16"/>
      <c r="Q3" s="16"/>
      <c r="R3" s="76"/>
    </row>
    <row r="4" spans="1:18" ht="13">
      <c r="A4" s="25"/>
      <c r="B4" s="14" t="s">
        <v>1</v>
      </c>
      <c r="C4" s="15" t="s">
        <v>44</v>
      </c>
      <c r="D4" s="16" t="s">
        <v>45</v>
      </c>
      <c r="E4" s="75" t="s">
        <v>50</v>
      </c>
      <c r="F4" s="15" t="s">
        <v>44</v>
      </c>
      <c r="G4" s="16" t="s">
        <v>45</v>
      </c>
      <c r="H4" s="75" t="s">
        <v>50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 ht="13">
      <c r="A5" s="69" t="s">
        <v>33</v>
      </c>
      <c r="B5" s="70" t="s">
        <v>34</v>
      </c>
      <c r="C5" s="115">
        <v>15</v>
      </c>
      <c r="D5" s="127">
        <f t="shared" ref="D5:E7" si="0">$C5</f>
        <v>15</v>
      </c>
      <c r="E5" s="94">
        <f t="shared" si="0"/>
        <v>15</v>
      </c>
      <c r="F5" s="164"/>
      <c r="G5" s="158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82</v>
      </c>
    </row>
    <row r="6" spans="1:18" ht="13">
      <c r="A6" s="69" t="s">
        <v>35</v>
      </c>
      <c r="B6" s="71" t="s">
        <v>36</v>
      </c>
      <c r="C6" s="115">
        <v>3</v>
      </c>
      <c r="D6" s="127">
        <f t="shared" si="0"/>
        <v>3</v>
      </c>
      <c r="E6" s="94">
        <f t="shared" si="0"/>
        <v>3</v>
      </c>
      <c r="F6" s="164"/>
      <c r="G6" s="158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82</v>
      </c>
    </row>
    <row r="7" spans="1:18" ht="13">
      <c r="A7" s="18" t="s">
        <v>43</v>
      </c>
      <c r="B7" s="71"/>
      <c r="C7" s="115">
        <v>15</v>
      </c>
      <c r="D7" s="127">
        <f t="shared" si="0"/>
        <v>15</v>
      </c>
      <c r="E7" s="94">
        <f t="shared" si="0"/>
        <v>15</v>
      </c>
      <c r="F7" s="164"/>
      <c r="G7" s="158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83</v>
      </c>
    </row>
    <row r="8" spans="1:18" ht="13">
      <c r="A8" s="18" t="s">
        <v>37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84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2</v>
      </c>
      <c r="G9" s="142">
        <v>-6</v>
      </c>
      <c r="H9" s="143">
        <v>-14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85</v>
      </c>
    </row>
    <row r="10" spans="1:18" ht="13.5" thickBot="1">
      <c r="A10" s="82" t="s">
        <v>88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A11" s="7"/>
      <c r="B11" s="17"/>
      <c r="C11" s="17"/>
      <c r="D11" s="17"/>
      <c r="E11" s="17"/>
      <c r="F11" s="17"/>
      <c r="G11" s="17"/>
      <c r="H11" s="17"/>
      <c r="I11" s="21"/>
      <c r="J11" s="21"/>
      <c r="K11" s="21"/>
      <c r="L11" s="7"/>
      <c r="M11" s="7"/>
      <c r="N11" s="7"/>
      <c r="O11" s="7"/>
      <c r="P11" s="7"/>
      <c r="Q11" s="7"/>
      <c r="R11" s="47"/>
    </row>
    <row r="12" spans="1:18" ht="13" thickBot="1">
      <c r="A12" s="7"/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  <c r="R12" s="7"/>
    </row>
    <row r="13" spans="1:18" ht="13.5" thickBot="1">
      <c r="A13" s="8" t="s">
        <v>19</v>
      </c>
      <c r="B13" s="24"/>
      <c r="C13" s="172" t="s">
        <v>42</v>
      </c>
      <c r="D13" s="172"/>
      <c r="E13" s="172"/>
      <c r="F13" s="172"/>
      <c r="G13" s="172"/>
      <c r="H13" s="172"/>
      <c r="I13" s="172"/>
      <c r="J13" s="172"/>
      <c r="K13" s="173"/>
      <c r="L13" s="10"/>
      <c r="M13" s="10"/>
      <c r="N13" s="10"/>
      <c r="O13" s="10"/>
      <c r="P13" s="10"/>
      <c r="Q13" s="24"/>
      <c r="R13" s="12" t="s">
        <v>0</v>
      </c>
    </row>
    <row r="14" spans="1:18" ht="13">
      <c r="A14" s="25"/>
      <c r="B14" s="19"/>
      <c r="C14" s="174" t="s">
        <v>30</v>
      </c>
      <c r="D14" s="175"/>
      <c r="E14" s="183"/>
      <c r="F14" s="174" t="s">
        <v>60</v>
      </c>
      <c r="G14" s="175"/>
      <c r="H14" s="176"/>
      <c r="I14" s="145"/>
      <c r="J14" s="135"/>
      <c r="K14" s="139"/>
      <c r="L14" s="17"/>
      <c r="M14" s="17"/>
      <c r="N14" s="17"/>
      <c r="O14" s="17"/>
      <c r="P14" s="17"/>
      <c r="Q14" s="19"/>
      <c r="R14" s="76"/>
    </row>
    <row r="15" spans="1:18" ht="13">
      <c r="A15" s="25"/>
      <c r="B15" s="19"/>
      <c r="C15" s="15" t="s">
        <v>44</v>
      </c>
      <c r="D15" s="16" t="s">
        <v>45</v>
      </c>
      <c r="E15" s="75" t="s">
        <v>50</v>
      </c>
      <c r="F15" s="15" t="s">
        <v>44</v>
      </c>
      <c r="G15" s="16" t="s">
        <v>45</v>
      </c>
      <c r="H15" s="75" t="s">
        <v>50</v>
      </c>
      <c r="I15" s="141"/>
      <c r="J15" s="6"/>
      <c r="K15" s="75"/>
      <c r="L15" s="17"/>
      <c r="M15" s="17"/>
      <c r="N15" s="17"/>
      <c r="O15" s="17"/>
      <c r="P15" s="17"/>
      <c r="Q15" s="19"/>
      <c r="R15" s="165"/>
    </row>
    <row r="16" spans="1:18">
      <c r="A16" s="18" t="s">
        <v>20</v>
      </c>
      <c r="B16" s="19" t="s">
        <v>39</v>
      </c>
      <c r="C16" s="95">
        <f>(10^12)*(10^-3)*(C5/15)*10^(C8/10)</f>
        <v>0.15848931924611098</v>
      </c>
      <c r="D16" s="26">
        <f>(10^12)*(10^-3)*(D5/15)*10^(D8/10)</f>
        <v>0.15848931924611098</v>
      </c>
      <c r="E16" s="86">
        <f>(10^12)*(10^-3)*(E5/15)*10^(E8/10)</f>
        <v>0.15848931924611098</v>
      </c>
      <c r="F16" s="95">
        <f>(10^12)*(10^-3)*(C5/15)*10^((C8+F9)/10)</f>
        <v>0.25118864315095785</v>
      </c>
      <c r="G16" s="26">
        <f>(10^12)*(10^-3)*(D5/15)*10^((D8+G9)/10)</f>
        <v>3.9810717055349581E-2</v>
      </c>
      <c r="H16" s="86">
        <f>(10^12)*(10^-3)*(E5/15)*10^((E8+H9)/10)</f>
        <v>6.3095734448019346E-3</v>
      </c>
      <c r="I16" s="95"/>
      <c r="J16" s="26"/>
      <c r="K16" s="86"/>
      <c r="L16" s="26"/>
      <c r="M16" s="26"/>
      <c r="N16" s="26"/>
      <c r="O16" s="26"/>
      <c r="P16" s="26"/>
      <c r="Q16" s="86"/>
      <c r="R16" s="166" t="s">
        <v>46</v>
      </c>
    </row>
    <row r="17" spans="1:18">
      <c r="A17" s="27" t="s">
        <v>47</v>
      </c>
      <c r="B17" s="19" t="s">
        <v>4</v>
      </c>
      <c r="C17" s="62"/>
      <c r="D17" s="17"/>
      <c r="E17" s="19"/>
      <c r="F17" s="37">
        <f>10*LOG(F16/C16)</f>
        <v>2.0000000000000071</v>
      </c>
      <c r="G17" s="22">
        <f>10*LOG(G16/D16)</f>
        <v>-6.0000000000000053</v>
      </c>
      <c r="H17" s="81">
        <f>10*LOG(H16/E16)</f>
        <v>-13.999999999999988</v>
      </c>
      <c r="I17" s="37"/>
      <c r="J17" s="22"/>
      <c r="K17" s="81"/>
      <c r="L17" s="21"/>
      <c r="M17" s="21"/>
      <c r="N17" s="21"/>
      <c r="O17" s="21"/>
      <c r="P17" s="21"/>
      <c r="Q17" s="87"/>
      <c r="R17" s="166" t="s">
        <v>48</v>
      </c>
    </row>
    <row r="18" spans="1:18" ht="13" thickBot="1">
      <c r="A18" s="134" t="s">
        <v>31</v>
      </c>
      <c r="B18" s="66" t="s">
        <v>38</v>
      </c>
      <c r="C18" s="96">
        <f>10*LOG((C16+F16)*10^-9)+10*LOG(C7*12)</f>
        <v>-71.322848921023549</v>
      </c>
      <c r="D18" s="61">
        <f>10*LOG((D16+G16)*10^-9)+10*LOG(D7*12)</f>
        <v>-74.474047011879989</v>
      </c>
      <c r="E18" s="93">
        <f>10*LOG((E16+H16)*10^-9)+10*LOG(E7*12)</f>
        <v>-75.277732056171629</v>
      </c>
      <c r="F18" s="161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8"/>
      <c r="R18" s="167" t="s">
        <v>28</v>
      </c>
    </row>
    <row r="19" spans="1:1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3.5" thickBot="1">
      <c r="A20" s="7"/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  <c r="R20" s="7"/>
    </row>
    <row r="21" spans="1:18" ht="13.5" thickBot="1">
      <c r="A21" s="8" t="s">
        <v>21</v>
      </c>
      <c r="B21" s="24"/>
      <c r="C21" s="172" t="s">
        <v>42</v>
      </c>
      <c r="D21" s="172"/>
      <c r="E21" s="172"/>
      <c r="F21" s="172"/>
      <c r="G21" s="172"/>
      <c r="H21" s="172"/>
      <c r="I21" s="172"/>
      <c r="J21" s="172"/>
      <c r="K21" s="173"/>
      <c r="L21" s="97"/>
      <c r="M21" s="11"/>
      <c r="N21" s="11"/>
      <c r="O21" s="11"/>
      <c r="P21" s="11"/>
      <c r="Q21" s="9"/>
      <c r="R21" s="12" t="s">
        <v>0</v>
      </c>
    </row>
    <row r="22" spans="1:18" ht="13">
      <c r="A22" s="25"/>
      <c r="B22" s="19"/>
      <c r="C22" s="174" t="s">
        <v>30</v>
      </c>
      <c r="D22" s="175"/>
      <c r="E22" s="183"/>
      <c r="F22" s="174" t="s">
        <v>60</v>
      </c>
      <c r="G22" s="175"/>
      <c r="H22" s="176"/>
      <c r="I22" s="184" t="s">
        <v>55</v>
      </c>
      <c r="J22" s="185"/>
      <c r="K22" s="186"/>
      <c r="L22" s="18"/>
      <c r="M22" s="7"/>
      <c r="N22" s="7"/>
      <c r="O22" s="7"/>
      <c r="P22" s="7"/>
      <c r="Q22" s="46"/>
      <c r="R22" s="76"/>
    </row>
    <row r="23" spans="1:18" ht="13">
      <c r="A23" s="25"/>
      <c r="B23" s="19"/>
      <c r="C23" s="15" t="s">
        <v>44</v>
      </c>
      <c r="D23" s="16" t="s">
        <v>45</v>
      </c>
      <c r="E23" s="75" t="s">
        <v>50</v>
      </c>
      <c r="F23" s="15" t="s">
        <v>44</v>
      </c>
      <c r="G23" s="16" t="s">
        <v>45</v>
      </c>
      <c r="H23" s="75" t="s">
        <v>50</v>
      </c>
      <c r="I23" s="15" t="s">
        <v>44</v>
      </c>
      <c r="J23" s="16" t="s">
        <v>45</v>
      </c>
      <c r="K23" s="75" t="s">
        <v>50</v>
      </c>
      <c r="L23" s="18"/>
      <c r="M23" s="7"/>
      <c r="N23" s="7"/>
      <c r="O23" s="7"/>
      <c r="P23" s="7"/>
      <c r="Q23" s="46"/>
      <c r="R23" s="76"/>
    </row>
    <row r="24" spans="1:18">
      <c r="A24" s="18" t="s">
        <v>22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M24" s="7"/>
      <c r="N24" s="7"/>
      <c r="O24" s="7"/>
      <c r="P24" s="7"/>
      <c r="Q24" s="46"/>
      <c r="R24" s="42"/>
    </row>
    <row r="25" spans="1:18" ht="15.5">
      <c r="A25" s="133" t="s">
        <v>51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M25" s="7"/>
      <c r="N25" s="7"/>
      <c r="O25" s="7"/>
      <c r="P25" s="7"/>
      <c r="Q25" s="46"/>
      <c r="R25" s="42"/>
    </row>
    <row r="26" spans="1:18">
      <c r="A26" s="18" t="s">
        <v>52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M26" s="7"/>
      <c r="N26" s="7"/>
      <c r="O26" s="7"/>
      <c r="P26" s="7"/>
      <c r="Q26" s="46"/>
      <c r="R26" s="42"/>
    </row>
    <row r="27" spans="1:18" ht="15.5">
      <c r="A27" s="133" t="s">
        <v>53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18" ht="13" thickBot="1">
      <c r="A28" s="134" t="s">
        <v>56</v>
      </c>
      <c r="B28" s="74" t="s">
        <v>6</v>
      </c>
      <c r="C28" s="59"/>
      <c r="D28" s="100"/>
      <c r="E28" s="60"/>
      <c r="F28" s="100"/>
      <c r="G28" s="100"/>
      <c r="H28" s="100"/>
      <c r="I28" s="162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18">
      <c r="A29" s="7"/>
      <c r="B29" s="7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7"/>
    </row>
    <row r="30" spans="1:18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7"/>
    </row>
    <row r="31" spans="1:18" ht="13.5" thickBot="1">
      <c r="A31" s="8" t="s">
        <v>23</v>
      </c>
      <c r="B31" s="10"/>
      <c r="C31" s="171" t="s">
        <v>42</v>
      </c>
      <c r="D31" s="172"/>
      <c r="E31" s="172"/>
      <c r="F31" s="172"/>
      <c r="G31" s="172"/>
      <c r="H31" s="172"/>
      <c r="I31" s="172"/>
      <c r="J31" s="172"/>
      <c r="K31" s="173"/>
      <c r="L31" s="177" t="s">
        <v>18</v>
      </c>
      <c r="M31" s="178"/>
      <c r="N31" s="179"/>
      <c r="O31" s="145"/>
      <c r="P31" s="135"/>
      <c r="Q31" s="77"/>
      <c r="R31" s="110" t="s">
        <v>0</v>
      </c>
    </row>
    <row r="32" spans="1:18" ht="13">
      <c r="A32" s="25"/>
      <c r="B32" s="17"/>
      <c r="C32" s="174" t="s">
        <v>30</v>
      </c>
      <c r="D32" s="175"/>
      <c r="E32" s="183"/>
      <c r="F32" s="180" t="s">
        <v>60</v>
      </c>
      <c r="G32" s="181"/>
      <c r="H32" s="182"/>
      <c r="I32" s="184" t="s">
        <v>55</v>
      </c>
      <c r="J32" s="185"/>
      <c r="K32" s="186"/>
      <c r="L32" s="72"/>
      <c r="M32" s="63"/>
      <c r="N32" s="77"/>
      <c r="O32" s="15"/>
      <c r="P32" s="16"/>
      <c r="Q32" s="14"/>
      <c r="R32" s="14"/>
    </row>
    <row r="33" spans="1:18" ht="13">
      <c r="A33" s="25"/>
      <c r="B33" s="17"/>
      <c r="C33" s="15" t="s">
        <v>44</v>
      </c>
      <c r="D33" s="16" t="s">
        <v>45</v>
      </c>
      <c r="E33" s="75" t="s">
        <v>50</v>
      </c>
      <c r="F33" s="15" t="s">
        <v>44</v>
      </c>
      <c r="G33" s="16" t="s">
        <v>45</v>
      </c>
      <c r="H33" s="75" t="s">
        <v>50</v>
      </c>
      <c r="I33" s="15" t="s">
        <v>44</v>
      </c>
      <c r="J33" s="16" t="s">
        <v>45</v>
      </c>
      <c r="K33" s="75" t="s">
        <v>50</v>
      </c>
      <c r="L33" s="15" t="s">
        <v>44</v>
      </c>
      <c r="M33" s="16" t="s">
        <v>45</v>
      </c>
      <c r="N33" s="75" t="s">
        <v>50</v>
      </c>
      <c r="O33" s="141"/>
      <c r="P33" s="6"/>
      <c r="Q33" s="14"/>
      <c r="R33" s="14"/>
    </row>
    <row r="34" spans="1:18" ht="13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1"/>
      <c r="P34" s="6"/>
      <c r="Q34" s="14"/>
      <c r="R34" s="14"/>
    </row>
    <row r="35" spans="1:18" ht="13">
      <c r="A35" s="29" t="s">
        <v>61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1"/>
      <c r="P35" s="6"/>
      <c r="Q35" s="14"/>
      <c r="R35" s="109" t="s">
        <v>27</v>
      </c>
    </row>
    <row r="36" spans="1:18" ht="13">
      <c r="A36" s="32" t="s">
        <v>62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1"/>
      <c r="P36" s="6"/>
      <c r="Q36" s="14"/>
      <c r="R36" s="46" t="s">
        <v>40</v>
      </c>
    </row>
    <row r="37" spans="1:18" ht="13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1"/>
      <c r="P37" s="6"/>
      <c r="Q37" s="14"/>
      <c r="R37" s="14"/>
    </row>
    <row r="38" spans="1:18" ht="13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1"/>
      <c r="P38" s="6"/>
      <c r="Q38" s="14"/>
      <c r="R38" s="14"/>
    </row>
    <row r="39" spans="1:18" ht="13">
      <c r="A39" s="29" t="s">
        <v>67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0.61313682015314341</v>
      </c>
      <c r="G39" s="119">
        <f>G16/(D16+G16)</f>
        <v>0.20076000891310153</v>
      </c>
      <c r="H39" s="78">
        <f>H16/(E16+H16)</f>
        <v>3.8286503882254831E-2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1"/>
      <c r="P39" s="6"/>
      <c r="Q39" s="14"/>
      <c r="R39" s="109" t="s">
        <v>49</v>
      </c>
    </row>
    <row r="40" spans="1:18" ht="13">
      <c r="A40" s="32" t="s">
        <v>68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0.18394104604594302</v>
      </c>
      <c r="G40" s="119">
        <f>G26*G39</f>
        <v>6.0228002673930456E-2</v>
      </c>
      <c r="H40" s="78">
        <f>H26*H39</f>
        <v>1.1485951164676449E-2</v>
      </c>
      <c r="I40" s="144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1.5112360200909967</v>
      </c>
      <c r="M40" s="124">
        <f>SQRT(SUMSQ(D40,G40,J40))</f>
        <v>1.5012086504900279</v>
      </c>
      <c r="N40" s="112">
        <f>SQRT(SUMSQ(E40,H40,K40))</f>
        <v>1.5000439750467842</v>
      </c>
      <c r="O40" s="141"/>
      <c r="P40" s="6"/>
      <c r="Q40" s="14"/>
      <c r="R40" s="46" t="s">
        <v>41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 ht="13">
      <c r="A42" s="7"/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" thickBot="1">
      <c r="A43" s="3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ht="13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 ht="13">
      <c r="A45" s="69" t="s">
        <v>69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70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 ht="13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8"/>
    </row>
    <row r="49" spans="1:18" ht="13.5" thickBot="1">
      <c r="A49" s="8" t="s">
        <v>25</v>
      </c>
      <c r="B49" s="9"/>
      <c r="C49" s="172" t="s">
        <v>42</v>
      </c>
      <c r="D49" s="172"/>
      <c r="E49" s="172"/>
      <c r="F49" s="172"/>
      <c r="G49" s="172"/>
      <c r="H49" s="172"/>
      <c r="I49" s="97"/>
      <c r="J49" s="11"/>
      <c r="K49" s="11"/>
      <c r="L49" s="149"/>
      <c r="M49" s="149"/>
      <c r="N49" s="149"/>
      <c r="O49" s="149"/>
      <c r="P49" s="149"/>
      <c r="Q49" s="149"/>
      <c r="R49" s="12" t="s">
        <v>0</v>
      </c>
    </row>
    <row r="50" spans="1:18" ht="13">
      <c r="A50" s="25"/>
      <c r="B50" s="14"/>
      <c r="C50" s="174" t="s">
        <v>30</v>
      </c>
      <c r="D50" s="175"/>
      <c r="E50" s="183"/>
      <c r="F50" s="174" t="s">
        <v>60</v>
      </c>
      <c r="G50" s="175"/>
      <c r="H50" s="176"/>
      <c r="I50" s="140"/>
      <c r="J50" s="5"/>
      <c r="K50" s="5"/>
      <c r="L50" s="7"/>
      <c r="M50" s="7"/>
      <c r="N50" s="7"/>
      <c r="O50" s="7"/>
      <c r="P50" s="7"/>
      <c r="Q50" s="7"/>
      <c r="R50" s="76"/>
    </row>
    <row r="51" spans="1:18" ht="13">
      <c r="A51" s="25"/>
      <c r="B51" s="14"/>
      <c r="C51" s="15" t="s">
        <v>44</v>
      </c>
      <c r="D51" s="16" t="s">
        <v>45</v>
      </c>
      <c r="E51" s="75" t="s">
        <v>50</v>
      </c>
      <c r="F51" s="15" t="s">
        <v>44</v>
      </c>
      <c r="G51" s="16" t="s">
        <v>45</v>
      </c>
      <c r="H51" s="75" t="s">
        <v>50</v>
      </c>
      <c r="I51" s="141"/>
      <c r="J51" s="6"/>
      <c r="K51" s="6"/>
      <c r="L51" s="7"/>
      <c r="M51" s="7"/>
      <c r="N51" s="7"/>
      <c r="O51" s="7"/>
      <c r="P51" s="7"/>
      <c r="Q51" s="7"/>
      <c r="R51" s="76"/>
    </row>
    <row r="52" spans="1:18" ht="13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L52" s="7"/>
      <c r="M52" s="7"/>
      <c r="N52" s="7"/>
      <c r="O52" s="7"/>
      <c r="P52" s="7"/>
      <c r="Q52" s="7"/>
      <c r="R52" s="42"/>
    </row>
    <row r="53" spans="1:18">
      <c r="A53" s="18" t="s">
        <v>37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L53" s="7"/>
      <c r="M53" s="7"/>
      <c r="N53" s="7"/>
      <c r="O53" s="7"/>
      <c r="P53" s="7"/>
      <c r="Q53" s="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2</v>
      </c>
      <c r="G54" s="22">
        <f>G9</f>
        <v>-6</v>
      </c>
      <c r="H54" s="81">
        <f>H9</f>
        <v>-14</v>
      </c>
      <c r="I54" s="92"/>
      <c r="J54" s="21"/>
      <c r="K54" s="21"/>
      <c r="L54" s="7"/>
      <c r="M54" s="7"/>
      <c r="N54" s="7"/>
      <c r="O54" s="7"/>
      <c r="P54" s="7"/>
      <c r="Q54" s="7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L55" s="7"/>
      <c r="M55" s="7"/>
      <c r="N55" s="7"/>
      <c r="O55" s="7"/>
      <c r="P55" s="7"/>
      <c r="Q55" s="7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2">
        <v>0.8</v>
      </c>
      <c r="H56" s="143">
        <v>-0.8</v>
      </c>
      <c r="I56" s="92"/>
      <c r="J56" s="21"/>
      <c r="K56" s="21"/>
      <c r="L56" s="7"/>
      <c r="M56" s="7"/>
      <c r="N56" s="7"/>
      <c r="O56" s="7"/>
      <c r="P56" s="7"/>
      <c r="Q56" s="7"/>
      <c r="R56" s="20" t="s">
        <v>8</v>
      </c>
    </row>
    <row r="57" spans="1:18" ht="13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2.8</v>
      </c>
      <c r="G57" s="28">
        <f>G54+G56</f>
        <v>-5.2</v>
      </c>
      <c r="H57" s="105">
        <f>H54+H56</f>
        <v>-14.8</v>
      </c>
      <c r="I57" s="104"/>
      <c r="J57" s="28"/>
      <c r="K57" s="28"/>
      <c r="L57" s="7"/>
      <c r="M57" s="7"/>
      <c r="N57" s="7"/>
      <c r="O57" s="7"/>
      <c r="P57" s="7"/>
      <c r="Q57" s="7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L58" s="7"/>
      <c r="M58" s="7"/>
      <c r="N58" s="7"/>
      <c r="O58" s="7"/>
      <c r="P58" s="7"/>
      <c r="Q58" s="7"/>
      <c r="R58" s="42"/>
    </row>
    <row r="59" spans="1:18" ht="13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L59" s="7"/>
      <c r="M59" s="7"/>
      <c r="N59" s="7"/>
      <c r="O59" s="7"/>
      <c r="P59" s="7"/>
      <c r="Q59" s="7"/>
      <c r="R59" s="42"/>
    </row>
    <row r="60" spans="1:18">
      <c r="A60" s="18" t="s">
        <v>26</v>
      </c>
      <c r="B60" s="19" t="s">
        <v>39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86">
        <f>(10^12)*(10^-3)*(E5/15)*10^(E57/10)</f>
        <v>0.15848931924611098</v>
      </c>
      <c r="F60" s="95">
        <f>(10^12)*(10^-3)*(C5/15)*10^((C57+F57)/10)</f>
        <v>0.30199517204020115</v>
      </c>
      <c r="G60" s="33">
        <f>(10^12)*(10^-3)*(D5/15)*10^((D57+G57)/10)</f>
        <v>4.7863009232263623E-2</v>
      </c>
      <c r="H60" s="98">
        <f>(10^12)*(10^-3)*(E5/15)*10^((E57+H57)/10)</f>
        <v>5.2480746024977133E-3</v>
      </c>
      <c r="I60" s="95"/>
      <c r="J60" s="26"/>
      <c r="K60" s="26"/>
      <c r="L60" s="7"/>
      <c r="M60" s="7"/>
      <c r="N60" s="7"/>
      <c r="O60" s="7"/>
      <c r="P60" s="7"/>
      <c r="Q60" s="7"/>
      <c r="R60" s="42"/>
    </row>
    <row r="61" spans="1:18" ht="13">
      <c r="A61" s="27" t="s">
        <v>47</v>
      </c>
      <c r="B61" s="19" t="s">
        <v>4</v>
      </c>
      <c r="C61" s="62"/>
      <c r="D61" s="17"/>
      <c r="E61" s="19"/>
      <c r="F61" s="104">
        <f>10*LOG10(F60/(C60))</f>
        <v>2.8000000000000029</v>
      </c>
      <c r="G61" s="28">
        <f>10*LOG10(G60/(D60))</f>
        <v>-5.2000000000000091</v>
      </c>
      <c r="H61" s="105">
        <f>10*LOG10(H60/(E60))</f>
        <v>-14.8</v>
      </c>
      <c r="I61" s="104"/>
      <c r="J61" s="28"/>
      <c r="K61" s="28"/>
      <c r="L61" s="7"/>
      <c r="M61" s="7"/>
      <c r="N61" s="7"/>
      <c r="O61" s="7"/>
      <c r="P61" s="7"/>
      <c r="Q61" s="7"/>
      <c r="R61" s="20"/>
    </row>
    <row r="62" spans="1:18" ht="13.5" thickBot="1">
      <c r="A62" s="163" t="s">
        <v>31</v>
      </c>
      <c r="B62" s="66" t="s">
        <v>38</v>
      </c>
      <c r="C62" s="130">
        <f>10*LOG((F60+C60)*10^-9)+10*LOG(C7*12)</f>
        <v>-70.815124867746718</v>
      </c>
      <c r="D62" s="131">
        <f>10*LOG((G60+D60)*10^-9)+10*LOG(D7*12)</f>
        <v>-74.301181210794113</v>
      </c>
      <c r="E62" s="132">
        <f>10*LOG((H60+E60)*10^-9)+10*LOG(E7*12)</f>
        <v>-75.305796213030035</v>
      </c>
      <c r="F62" s="161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ht="13">
      <c r="A63" s="50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</row>
    <row r="64" spans="1:18" ht="13.5" thickBot="1">
      <c r="A64" s="50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</row>
    <row r="65" spans="1:18" ht="13.5" thickBot="1">
      <c r="A65" s="150" t="s">
        <v>57</v>
      </c>
      <c r="B65" s="151"/>
      <c r="C65" s="172" t="s">
        <v>42</v>
      </c>
      <c r="D65" s="172"/>
      <c r="E65" s="172"/>
      <c r="F65" s="172"/>
      <c r="G65" s="172"/>
      <c r="H65" s="172"/>
      <c r="I65" s="152"/>
      <c r="J65" s="51"/>
      <c r="K65" s="151"/>
      <c r="L65" s="171" t="s">
        <v>59</v>
      </c>
      <c r="M65" s="172"/>
      <c r="N65" s="173"/>
      <c r="O65" s="171" t="s">
        <v>66</v>
      </c>
      <c r="P65" s="172"/>
      <c r="Q65" s="173"/>
      <c r="R65" s="153" t="s">
        <v>58</v>
      </c>
    </row>
    <row r="66" spans="1:18" ht="13">
      <c r="A66" s="25"/>
      <c r="B66" s="17"/>
      <c r="C66" s="174" t="s">
        <v>30</v>
      </c>
      <c r="D66" s="175"/>
      <c r="E66" s="183"/>
      <c r="F66" s="174" t="s">
        <v>60</v>
      </c>
      <c r="G66" s="175"/>
      <c r="H66" s="187"/>
      <c r="I66" s="140"/>
      <c r="J66" s="5"/>
      <c r="K66" s="138"/>
      <c r="L66" s="150"/>
      <c r="M66" s="154"/>
      <c r="N66" s="156"/>
      <c r="O66" s="150"/>
      <c r="P66" s="154"/>
      <c r="Q66" s="155"/>
      <c r="R66" s="76"/>
    </row>
    <row r="67" spans="1:18" ht="13">
      <c r="A67" s="25"/>
      <c r="B67" s="17"/>
      <c r="C67" s="15" t="s">
        <v>44</v>
      </c>
      <c r="D67" s="16" t="s">
        <v>45</v>
      </c>
      <c r="E67" s="75" t="s">
        <v>50</v>
      </c>
      <c r="F67" s="15" t="s">
        <v>44</v>
      </c>
      <c r="G67" s="16" t="s">
        <v>45</v>
      </c>
      <c r="H67" s="6" t="s">
        <v>50</v>
      </c>
      <c r="I67" s="141"/>
      <c r="J67" s="6"/>
      <c r="K67" s="75"/>
      <c r="L67" s="15" t="s">
        <v>44</v>
      </c>
      <c r="M67" s="16" t="s">
        <v>45</v>
      </c>
      <c r="N67" s="75" t="s">
        <v>50</v>
      </c>
      <c r="O67" s="15" t="s">
        <v>44</v>
      </c>
      <c r="P67" s="16" t="s">
        <v>45</v>
      </c>
      <c r="Q67" s="75" t="s">
        <v>50</v>
      </c>
      <c r="R67" s="88"/>
    </row>
    <row r="68" spans="1:18" ht="13">
      <c r="A68" s="25"/>
      <c r="B68" s="17"/>
      <c r="C68" s="15"/>
      <c r="D68" s="16"/>
      <c r="E68" s="75"/>
      <c r="F68" s="141"/>
      <c r="G68" s="6"/>
      <c r="H68" s="6"/>
      <c r="I68" s="141"/>
      <c r="J68" s="6"/>
      <c r="K68" s="75"/>
      <c r="L68" s="15"/>
      <c r="M68" s="16"/>
      <c r="N68" s="75"/>
      <c r="O68" s="15"/>
      <c r="P68" s="16"/>
      <c r="Q68" s="75"/>
      <c r="R68" s="88"/>
    </row>
    <row r="69" spans="1:18" ht="13">
      <c r="A69" s="29" t="s">
        <v>63</v>
      </c>
      <c r="B69" s="30" t="s">
        <v>4</v>
      </c>
      <c r="C69" s="39"/>
      <c r="D69" s="122"/>
      <c r="E69" s="106"/>
      <c r="F69" s="67">
        <f>F70-L70</f>
        <v>2.0384226894136122</v>
      </c>
      <c r="G69" s="136">
        <f>G70-M70</f>
        <v>-5.9615773105863994</v>
      </c>
      <c r="H69" s="122">
        <f>H70-N70</f>
        <v>-15.561577310586392</v>
      </c>
      <c r="I69" s="39"/>
      <c r="J69" s="122"/>
      <c r="K69" s="106"/>
      <c r="L69" s="39"/>
      <c r="M69" s="122"/>
      <c r="N69" s="106"/>
      <c r="O69" s="159">
        <v>2</v>
      </c>
      <c r="P69" s="160">
        <v>-6</v>
      </c>
      <c r="Q69" s="112"/>
      <c r="R69" s="80" t="s">
        <v>85</v>
      </c>
    </row>
    <row r="70" spans="1:18" ht="13">
      <c r="A70" s="32" t="s">
        <v>64</v>
      </c>
      <c r="B70" s="30" t="s">
        <v>4</v>
      </c>
      <c r="C70" s="39"/>
      <c r="D70" s="122"/>
      <c r="E70" s="106"/>
      <c r="F70" s="39">
        <f>F61</f>
        <v>2.8000000000000029</v>
      </c>
      <c r="G70" s="122">
        <f>G61</f>
        <v>-5.2000000000000091</v>
      </c>
      <c r="H70" s="122">
        <f>H61</f>
        <v>-14.8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65</v>
      </c>
      <c r="B71" s="30" t="s">
        <v>4</v>
      </c>
      <c r="C71" s="39"/>
      <c r="D71" s="122"/>
      <c r="E71" s="106"/>
      <c r="F71" s="39">
        <f>F70+L70</f>
        <v>3.5615773105863937</v>
      </c>
      <c r="G71" s="122">
        <f>G70+M70</f>
        <v>-4.4384226894136187</v>
      </c>
      <c r="H71" s="136">
        <f>H70+N70</f>
        <v>-14.038422689413609</v>
      </c>
      <c r="I71" s="39"/>
      <c r="J71" s="122"/>
      <c r="K71" s="106"/>
      <c r="L71" s="39"/>
      <c r="M71" s="122"/>
      <c r="N71" s="106"/>
      <c r="O71" s="39"/>
      <c r="P71" s="122"/>
      <c r="Q71" s="146">
        <v>-14</v>
      </c>
      <c r="R71" s="80" t="s">
        <v>85</v>
      </c>
    </row>
    <row r="72" spans="1:18" ht="13">
      <c r="A72" s="25"/>
      <c r="B72" s="17"/>
      <c r="C72" s="15"/>
      <c r="D72" s="16"/>
      <c r="E72" s="75"/>
      <c r="F72" s="141"/>
      <c r="G72" s="6"/>
      <c r="H72" s="6"/>
      <c r="I72" s="141"/>
      <c r="J72" s="6"/>
      <c r="K72" s="75"/>
      <c r="L72" s="15"/>
      <c r="M72" s="16"/>
      <c r="N72" s="75"/>
      <c r="O72" s="15"/>
      <c r="P72" s="16"/>
      <c r="Q72" s="75"/>
      <c r="R72" s="88"/>
    </row>
    <row r="73" spans="1:18" ht="13">
      <c r="A73" s="29" t="s">
        <v>71</v>
      </c>
      <c r="B73" s="68" t="s">
        <v>38</v>
      </c>
      <c r="C73" s="39">
        <f>C74-L74</f>
        <v>-72.326360887837708</v>
      </c>
      <c r="D73" s="122">
        <f>D74-M74</f>
        <v>-75.802389861284141</v>
      </c>
      <c r="E73" s="106">
        <f>E74-N74</f>
        <v>-76.805840188076814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 ht="13">
      <c r="A74" s="32" t="s">
        <v>72</v>
      </c>
      <c r="B74" s="68" t="s">
        <v>38</v>
      </c>
      <c r="C74" s="39">
        <f>C62</f>
        <v>-70.815124867746718</v>
      </c>
      <c r="D74" s="157">
        <f>D62</f>
        <v>-74.301181210794113</v>
      </c>
      <c r="E74" s="106">
        <f>E62</f>
        <v>-75.305796213030035</v>
      </c>
      <c r="F74" s="39"/>
      <c r="G74" s="122"/>
      <c r="H74" s="106"/>
      <c r="I74" s="39"/>
      <c r="J74" s="122"/>
      <c r="K74" s="106"/>
      <c r="L74" s="111">
        <f>L40</f>
        <v>1.5112360200909967</v>
      </c>
      <c r="M74" s="124">
        <f>M40</f>
        <v>1.5012086504900279</v>
      </c>
      <c r="N74" s="112">
        <f>N40</f>
        <v>1.5000439750467842</v>
      </c>
      <c r="O74" s="111"/>
      <c r="P74" s="124"/>
      <c r="Q74" s="112"/>
      <c r="R74" s="88"/>
    </row>
    <row r="75" spans="1:18">
      <c r="A75" s="29" t="s">
        <v>73</v>
      </c>
      <c r="B75" s="68" t="s">
        <v>38</v>
      </c>
      <c r="C75" s="67">
        <f>C74+L74</f>
        <v>-69.303888847655728</v>
      </c>
      <c r="D75" s="136">
        <f>D74+M74</f>
        <v>-72.799972560304084</v>
      </c>
      <c r="E75" s="108">
        <f>E74+N74</f>
        <v>-73.805752237983256</v>
      </c>
      <c r="F75" s="39"/>
      <c r="G75" s="122"/>
      <c r="H75" s="106"/>
      <c r="I75" s="39"/>
      <c r="J75" s="122"/>
      <c r="K75" s="106"/>
      <c r="L75" s="113"/>
      <c r="M75" s="126"/>
      <c r="N75" s="114"/>
      <c r="O75" s="159">
        <v>-25</v>
      </c>
      <c r="P75" s="160">
        <v>-25</v>
      </c>
      <c r="Q75" s="146">
        <v>-25</v>
      </c>
      <c r="R75" s="80" t="s">
        <v>74</v>
      </c>
    </row>
    <row r="76" spans="1:18" ht="13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9"/>
      <c r="J77" s="137"/>
      <c r="K77" s="170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C65:H65"/>
    <mergeCell ref="L65:N65"/>
    <mergeCell ref="O65:Q65"/>
    <mergeCell ref="C66:E66"/>
    <mergeCell ref="F66:H66"/>
    <mergeCell ref="C32:E32"/>
    <mergeCell ref="F32:H32"/>
    <mergeCell ref="I32:K32"/>
    <mergeCell ref="C49:H49"/>
    <mergeCell ref="C50:E50"/>
    <mergeCell ref="F50:H50"/>
    <mergeCell ref="L31:N31"/>
    <mergeCell ref="C2:K2"/>
    <mergeCell ref="C3:E3"/>
    <mergeCell ref="F3:H3"/>
    <mergeCell ref="C13:K13"/>
    <mergeCell ref="C14:E14"/>
    <mergeCell ref="F14:H14"/>
    <mergeCell ref="C21:K21"/>
    <mergeCell ref="C22:E22"/>
    <mergeCell ref="F22:H22"/>
    <mergeCell ref="I22:K22"/>
    <mergeCell ref="C31:K31"/>
  </mergeCells>
  <conditionalFormatting sqref="C75">
    <cfRule type="cellIs" dxfId="8" priority="6" stopIfTrue="1" operator="greaterThan">
      <formula>$O$75</formula>
    </cfRule>
  </conditionalFormatting>
  <conditionalFormatting sqref="D75">
    <cfRule type="cellIs" dxfId="7" priority="1" stopIfTrue="1" operator="greaterThan">
      <formula>$P$75</formula>
    </cfRule>
  </conditionalFormatting>
  <conditionalFormatting sqref="E75">
    <cfRule type="cellIs" dxfId="6" priority="5" stopIfTrue="1" operator="greaterThan">
      <formula>$Q$75</formula>
    </cfRule>
  </conditionalFormatting>
  <conditionalFormatting sqref="F69">
    <cfRule type="cellIs" dxfId="5" priority="4" stopIfTrue="1" operator="lessThan">
      <formula>$O$69</formula>
    </cfRule>
  </conditionalFormatting>
  <conditionalFormatting sqref="G69">
    <cfRule type="cellIs" dxfId="4" priority="3" stopIfTrue="1" operator="lessThan">
      <formula>$P$69</formula>
    </cfRule>
  </conditionalFormatting>
  <conditionalFormatting sqref="H71">
    <cfRule type="cellIs" dxfId="3" priority="2" stopIfTrue="1" operator="greaterThan">
      <formula>$Q$71</formula>
    </cfRule>
  </conditionalFormatting>
  <conditionalFormatting sqref="O69">
    <cfRule type="cellIs" dxfId="2" priority="9" stopIfTrue="1" operator="lessThan">
      <formula>#REF!</formula>
    </cfRule>
  </conditionalFormatting>
  <conditionalFormatting sqref="R77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RBI5PAMIO524-1616901215-44396</_dlc_DocId>
    <_dlc_DocIdUrl xmlns="71c5aaf6-e6ce-465b-b873-5148d2a4c105">
      <Url>https://nokia.sharepoint.com/sites/gxp/_layouts/15/DocIdRedir.aspx?ID=RBI5PAMIO524-1616901215-44396</Url>
      <Description>RBI5PAMIO524-1616901215-44396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1BE0D3-8FC0-4836-842B-A3E88DDF904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77B1CA5-F049-4478-9E8C-2DB859A75E3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208DCA6-83DA-417F-A384-EA7FB8433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02E49F-B8CE-4214-B5AC-0605DE8368B5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5.xml><?xml version="1.0" encoding="utf-8"?>
<ds:datastoreItem xmlns:ds="http://schemas.openxmlformats.org/officeDocument/2006/customXml" ds:itemID="{0D1159A0-6D23-4A97-A008-3A009C27E6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6.5.1.13-1</vt:lpstr>
      <vt:lpstr>6.5.1.14-1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2025-04-17T12:27:07Z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62de44ef-17e3-44d3-897a-2b17220caf42</vt:lpwstr>
  </property>
  <property fmtid="{D5CDD505-2E9C-101B-9397-08002B2CF9AE}" pid="17" name="MediaServiceImageTags">
    <vt:lpwstr/>
  </property>
</Properties>
</file>